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대구북구센터 식단\2025년\10월 식단\2. 어린이급식소 2025년 10월 조리안내서\"/>
    </mc:Choice>
  </mc:AlternateContent>
  <xr:revisionPtr revIDLastSave="0" documentId="13_ncr:1_{BF69F8EE-812B-4A1A-A0AE-693CB5EC6489}" xr6:coauthVersionLast="47" xr6:coauthVersionMax="47" xr10:uidLastSave="{00000000-0000-0000-0000-000000000000}"/>
  <bookViews>
    <workbookView xWindow="33585" yWindow="1665" windowWidth="21600" windowHeight="11295" xr2:uid="{00000000-000D-0000-FFFF-FFFF00000000}"/>
  </bookViews>
  <sheets>
    <sheet name="1주" sheetId="43" r:id="rId1"/>
    <sheet name="2주" sheetId="44" r:id="rId2"/>
    <sheet name="3주" sheetId="45" r:id="rId3"/>
    <sheet name="4주" sheetId="46" r:id="rId4"/>
    <sheet name="5주" sheetId="47" r:id="rId5"/>
  </sheets>
  <definedNames>
    <definedName name="_xlnm.Print_Titles" localSheetId="0">'1주'!$5:$5</definedName>
    <definedName name="_xlnm.Print_Titles" localSheetId="1">'2주'!$5:$5</definedName>
    <definedName name="_xlnm.Print_Titles" localSheetId="2">'3주'!$5:$5</definedName>
    <definedName name="_xlnm.Print_Titles" localSheetId="3">'4주'!$5:$5</definedName>
    <definedName name="_xlnm.Print_Titles" localSheetId="4">'5주'!$5:$5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3" i="47" l="1"/>
  <c r="E42" i="47"/>
  <c r="E41" i="47"/>
  <c r="E55" i="46"/>
  <c r="E53" i="43"/>
  <c r="E113" i="47"/>
  <c r="E74" i="47"/>
  <c r="E49" i="47"/>
  <c r="E127" i="46"/>
  <c r="E99" i="46"/>
  <c r="E57" i="46"/>
  <c r="E32" i="46"/>
  <c r="E27" i="45"/>
  <c r="E74" i="45"/>
  <c r="E122" i="45"/>
  <c r="E27" i="44"/>
  <c r="E58" i="43"/>
  <c r="E29" i="47"/>
  <c r="E94" i="47"/>
  <c r="E81" i="46"/>
  <c r="E94" i="45"/>
  <c r="E46" i="45"/>
  <c r="E27" i="43"/>
  <c r="E112" i="47"/>
  <c r="E111" i="47"/>
  <c r="E110" i="47"/>
  <c r="E109" i="47"/>
  <c r="E108" i="47"/>
  <c r="E31" i="47"/>
  <c r="E30" i="47"/>
  <c r="E107" i="47" l="1"/>
  <c r="E106" i="47"/>
  <c r="E105" i="47"/>
  <c r="E104" i="47"/>
  <c r="E103" i="47"/>
  <c r="E102" i="47"/>
  <c r="E101" i="47"/>
  <c r="E100" i="47"/>
  <c r="E99" i="47"/>
  <c r="E98" i="47"/>
  <c r="E97" i="47"/>
  <c r="E96" i="47"/>
  <c r="E95" i="47"/>
  <c r="E93" i="47"/>
  <c r="E92" i="47"/>
  <c r="E91" i="47"/>
  <c r="E90" i="47"/>
  <c r="E89" i="47"/>
  <c r="E88" i="47"/>
  <c r="E87" i="47"/>
  <c r="E86" i="47"/>
  <c r="E85" i="47"/>
  <c r="E84" i="47"/>
  <c r="E83" i="47"/>
  <c r="E82" i="47"/>
  <c r="E81" i="47"/>
  <c r="E80" i="47"/>
  <c r="E79" i="47"/>
  <c r="E78" i="47"/>
  <c r="E77" i="47"/>
  <c r="E76" i="47"/>
  <c r="E75" i="47"/>
  <c r="E73" i="47"/>
  <c r="E72" i="47"/>
  <c r="E71" i="47"/>
  <c r="E70" i="47"/>
  <c r="E69" i="47"/>
  <c r="E68" i="47"/>
  <c r="E67" i="47"/>
  <c r="E66" i="47"/>
  <c r="E65" i="47"/>
  <c r="E64" i="47"/>
  <c r="E63" i="47"/>
  <c r="E62" i="47"/>
  <c r="E61" i="47"/>
  <c r="E60" i="47"/>
  <c r="E59" i="47"/>
  <c r="E58" i="47"/>
  <c r="E57" i="47"/>
  <c r="E56" i="47"/>
  <c r="E55" i="47"/>
  <c r="E54" i="47"/>
  <c r="E53" i="47"/>
  <c r="E52" i="47"/>
  <c r="E51" i="47"/>
  <c r="E50" i="47"/>
  <c r="E48" i="47"/>
  <c r="E47" i="47"/>
  <c r="E46" i="47"/>
  <c r="E45" i="47"/>
  <c r="E44" i="47"/>
  <c r="E40" i="47"/>
  <c r="E39" i="47"/>
  <c r="E38" i="47"/>
  <c r="E37" i="47"/>
  <c r="E36" i="47"/>
  <c r="E35" i="47"/>
  <c r="E34" i="47"/>
  <c r="E33" i="47"/>
  <c r="E32" i="47"/>
  <c r="E28" i="47"/>
  <c r="E27" i="47"/>
  <c r="E26" i="47"/>
  <c r="E25" i="47"/>
  <c r="E24" i="47"/>
  <c r="E23" i="47"/>
  <c r="E22" i="47"/>
  <c r="E21" i="47"/>
  <c r="E20" i="47"/>
  <c r="E19" i="47"/>
  <c r="E18" i="47"/>
  <c r="E17" i="47"/>
  <c r="E16" i="47"/>
  <c r="E15" i="47"/>
  <c r="E14" i="47"/>
  <c r="E13" i="47"/>
  <c r="E12" i="47"/>
  <c r="E11" i="47"/>
  <c r="E10" i="47"/>
  <c r="E9" i="47"/>
  <c r="E8" i="47"/>
  <c r="E7" i="47"/>
  <c r="E6" i="47"/>
  <c r="E126" i="46" l="1"/>
  <c r="E125" i="46"/>
  <c r="E124" i="46"/>
  <c r="E123" i="46"/>
  <c r="E122" i="46"/>
  <c r="E121" i="46"/>
  <c r="E120" i="46"/>
  <c r="E119" i="46"/>
  <c r="E118" i="46"/>
  <c r="E117" i="46"/>
  <c r="E116" i="46"/>
  <c r="E114" i="46"/>
  <c r="E113" i="46"/>
  <c r="E112" i="46"/>
  <c r="E111" i="46"/>
  <c r="E110" i="46"/>
  <c r="E109" i="46"/>
  <c r="E108" i="46"/>
  <c r="E107" i="46"/>
  <c r="E106" i="46"/>
  <c r="E105" i="46"/>
  <c r="E104" i="46"/>
  <c r="E103" i="46"/>
  <c r="E102" i="46"/>
  <c r="E101" i="46"/>
  <c r="E100" i="46"/>
  <c r="E98" i="46"/>
  <c r="E97" i="46"/>
  <c r="E96" i="46"/>
  <c r="E95" i="46"/>
  <c r="E94" i="46"/>
  <c r="E93" i="46"/>
  <c r="E92" i="46"/>
  <c r="E91" i="46"/>
  <c r="E90" i="46"/>
  <c r="E89" i="46"/>
  <c r="E88" i="46"/>
  <c r="E87" i="46"/>
  <c r="E86" i="46"/>
  <c r="E85" i="46"/>
  <c r="E84" i="46"/>
  <c r="E83" i="46"/>
  <c r="E82" i="46"/>
  <c r="E80" i="46"/>
  <c r="E79" i="46"/>
  <c r="E78" i="46"/>
  <c r="E77" i="46"/>
  <c r="E76" i="46"/>
  <c r="E75" i="46"/>
  <c r="E74" i="46"/>
  <c r="E73" i="46"/>
  <c r="E72" i="46"/>
  <c r="E71" i="46"/>
  <c r="E70" i="46"/>
  <c r="E69" i="46"/>
  <c r="E68" i="46"/>
  <c r="E67" i="46"/>
  <c r="E66" i="46"/>
  <c r="E65" i="46"/>
  <c r="E64" i="46"/>
  <c r="E63" i="46"/>
  <c r="E62" i="46"/>
  <c r="E61" i="46"/>
  <c r="E60" i="46"/>
  <c r="E59" i="46"/>
  <c r="E58" i="46"/>
  <c r="E56" i="46"/>
  <c r="E54" i="46"/>
  <c r="E53" i="46"/>
  <c r="E52" i="46"/>
  <c r="E51" i="46"/>
  <c r="E50" i="46"/>
  <c r="E49" i="46"/>
  <c r="E48" i="46"/>
  <c r="E47" i="46"/>
  <c r="E46" i="46"/>
  <c r="E45" i="46"/>
  <c r="E44" i="46"/>
  <c r="E43" i="46"/>
  <c r="E42" i="46"/>
  <c r="E41" i="46"/>
  <c r="E40" i="46"/>
  <c r="E39" i="46"/>
  <c r="E38" i="46"/>
  <c r="E37" i="46"/>
  <c r="E36" i="46"/>
  <c r="E35" i="46"/>
  <c r="E34" i="46"/>
  <c r="E33" i="46"/>
  <c r="E31" i="46"/>
  <c r="E30" i="46"/>
  <c r="E29" i="46"/>
  <c r="E28" i="46"/>
  <c r="E27" i="46"/>
  <c r="E26" i="46"/>
  <c r="E25" i="46"/>
  <c r="E24" i="46"/>
  <c r="E23" i="46"/>
  <c r="E22" i="46"/>
  <c r="E21" i="46"/>
  <c r="E20" i="46"/>
  <c r="E19" i="46"/>
  <c r="E18" i="46"/>
  <c r="E17" i="46"/>
  <c r="E16" i="46"/>
  <c r="E15" i="46"/>
  <c r="E14" i="46"/>
  <c r="E13" i="46"/>
  <c r="E12" i="46"/>
  <c r="E11" i="46"/>
  <c r="E10" i="46"/>
  <c r="E9" i="46"/>
  <c r="E8" i="46"/>
  <c r="E7" i="46"/>
  <c r="E6" i="46"/>
  <c r="E121" i="45"/>
  <c r="E120" i="45"/>
  <c r="E119" i="45"/>
  <c r="E118" i="45"/>
  <c r="E117" i="45"/>
  <c r="E116" i="45"/>
  <c r="E115" i="45"/>
  <c r="E114" i="45"/>
  <c r="E113" i="45"/>
  <c r="E112" i="45"/>
  <c r="E111" i="45"/>
  <c r="E110" i="45"/>
  <c r="E109" i="45"/>
  <c r="E108" i="45"/>
  <c r="E107" i="45"/>
  <c r="E106" i="45"/>
  <c r="E105" i="45"/>
  <c r="E104" i="45"/>
  <c r="E103" i="45"/>
  <c r="E102" i="45"/>
  <c r="E101" i="45"/>
  <c r="E100" i="45"/>
  <c r="E99" i="45"/>
  <c r="E98" i="45"/>
  <c r="E97" i="45"/>
  <c r="E96" i="45"/>
  <c r="E95" i="45"/>
  <c r="E93" i="45"/>
  <c r="E92" i="45"/>
  <c r="E91" i="45"/>
  <c r="E90" i="45"/>
  <c r="E89" i="45"/>
  <c r="E88" i="45"/>
  <c r="E87" i="45"/>
  <c r="E86" i="45"/>
  <c r="E85" i="45"/>
  <c r="E84" i="45"/>
  <c r="E83" i="45"/>
  <c r="E82" i="45"/>
  <c r="E81" i="45"/>
  <c r="E80" i="45"/>
  <c r="E79" i="45"/>
  <c r="E78" i="45"/>
  <c r="E77" i="45"/>
  <c r="E76" i="45"/>
  <c r="E75" i="45"/>
  <c r="E73" i="45"/>
  <c r="E72" i="45"/>
  <c r="E71" i="45"/>
  <c r="E70" i="45"/>
  <c r="E69" i="45"/>
  <c r="E68" i="45"/>
  <c r="E67" i="45"/>
  <c r="E66" i="45"/>
  <c r="E65" i="45"/>
  <c r="E64" i="45"/>
  <c r="E63" i="45"/>
  <c r="E62" i="45"/>
  <c r="E61" i="45"/>
  <c r="E60" i="45"/>
  <c r="E59" i="45"/>
  <c r="E58" i="45"/>
  <c r="E57" i="45"/>
  <c r="E56" i="45"/>
  <c r="E55" i="45"/>
  <c r="E54" i="45"/>
  <c r="E53" i="45"/>
  <c r="E52" i="45"/>
  <c r="E51" i="45"/>
  <c r="E50" i="45"/>
  <c r="E49" i="45"/>
  <c r="E48" i="45"/>
  <c r="E47" i="45"/>
  <c r="E45" i="45"/>
  <c r="E44" i="45"/>
  <c r="E43" i="45"/>
  <c r="E42" i="45"/>
  <c r="E41" i="45"/>
  <c r="E40" i="45"/>
  <c r="E39" i="45"/>
  <c r="E38" i="45"/>
  <c r="E37" i="45"/>
  <c r="E36" i="45"/>
  <c r="E35" i="45"/>
  <c r="E34" i="45"/>
  <c r="E33" i="45"/>
  <c r="E32" i="45"/>
  <c r="E31" i="45"/>
  <c r="E30" i="45"/>
  <c r="E29" i="45"/>
  <c r="E28" i="45"/>
  <c r="E26" i="45"/>
  <c r="E25" i="45"/>
  <c r="E24" i="45"/>
  <c r="E23" i="45"/>
  <c r="E22" i="45"/>
  <c r="E21" i="45"/>
  <c r="E20" i="45"/>
  <c r="E19" i="45"/>
  <c r="E18" i="45"/>
  <c r="E17" i="45"/>
  <c r="E16" i="45"/>
  <c r="E15" i="45"/>
  <c r="E14" i="45"/>
  <c r="E13" i="45"/>
  <c r="E11" i="45"/>
  <c r="E10" i="45"/>
  <c r="E12" i="45"/>
  <c r="E9" i="45"/>
  <c r="E8" i="45"/>
  <c r="E7" i="45"/>
  <c r="E6" i="45"/>
  <c r="E26" i="44"/>
  <c r="E25" i="44"/>
  <c r="E24" i="44"/>
  <c r="E23" i="44"/>
  <c r="E22" i="44"/>
  <c r="E21" i="44"/>
  <c r="E20" i="44"/>
  <c r="E19" i="44"/>
  <c r="E18" i="44"/>
  <c r="E17" i="44"/>
  <c r="E16" i="44"/>
  <c r="E15" i="44"/>
  <c r="E14" i="44"/>
  <c r="E13" i="44"/>
  <c r="E12" i="44"/>
  <c r="E11" i="44"/>
  <c r="E10" i="44"/>
  <c r="E9" i="44"/>
  <c r="E8" i="44"/>
  <c r="E7" i="44"/>
  <c r="E6" i="44"/>
  <c r="E57" i="43"/>
  <c r="E56" i="43"/>
  <c r="E55" i="43"/>
  <c r="E54" i="43"/>
  <c r="E52" i="43"/>
  <c r="E51" i="43"/>
  <c r="E50" i="43"/>
  <c r="E49" i="43"/>
  <c r="E48" i="43"/>
  <c r="E47" i="43"/>
  <c r="E46" i="43"/>
  <c r="E45" i="43"/>
  <c r="E44" i="43"/>
  <c r="E43" i="43"/>
  <c r="E42" i="43"/>
  <c r="E41" i="43"/>
  <c r="E40" i="43"/>
  <c r="E39" i="43"/>
  <c r="E38" i="43"/>
  <c r="E37" i="43"/>
  <c r="E36" i="43"/>
  <c r="E35" i="43"/>
  <c r="E34" i="43"/>
  <c r="E33" i="43"/>
  <c r="E32" i="43"/>
  <c r="E31" i="43"/>
  <c r="E30" i="43"/>
  <c r="E29" i="43"/>
  <c r="E28" i="43"/>
  <c r="E26" i="43"/>
  <c r="E25" i="43"/>
  <c r="E24" i="43"/>
  <c r="E23" i="43"/>
  <c r="E22" i="43"/>
  <c r="E21" i="43"/>
  <c r="E20" i="43"/>
  <c r="E19" i="43"/>
  <c r="E18" i="43"/>
  <c r="E17" i="43"/>
  <c r="E16" i="43"/>
  <c r="E15" i="43"/>
  <c r="E14" i="43"/>
  <c r="E13" i="43"/>
  <c r="E12" i="43"/>
  <c r="E11" i="43"/>
  <c r="E10" i="43"/>
  <c r="E9" i="43"/>
  <c r="E8" i="43"/>
  <c r="E7" i="43"/>
  <c r="E6" i="43"/>
</calcChain>
</file>

<file path=xl/sharedStrings.xml><?xml version="1.0" encoding="utf-8"?>
<sst xmlns="http://schemas.openxmlformats.org/spreadsheetml/2006/main" count="728" uniqueCount="251">
  <si>
    <t>식재료명</t>
  </si>
  <si>
    <t>끼니</t>
  </si>
  <si>
    <t>음식명</t>
  </si>
  <si>
    <t>식재료량(g)</t>
  </si>
  <si>
    <t>조리방법</t>
  </si>
  <si>
    <t xml:space="preserve"> [연장형]</t>
    <phoneticPr fontId="4" type="noConversion"/>
  </si>
  <si>
    <t>만1-2세</t>
    <phoneticPr fontId="12" type="noConversion"/>
  </si>
  <si>
    <t>만3-5세</t>
    <phoneticPr fontId="12" type="noConversion"/>
  </si>
  <si>
    <t>날짜</t>
    <phoneticPr fontId="12" type="noConversion"/>
  </si>
  <si>
    <t>저녁</t>
  </si>
  <si>
    <t/>
  </si>
  <si>
    <t>두부</t>
  </si>
  <si>
    <t>소금</t>
  </si>
  <si>
    <t>참기름</t>
  </si>
  <si>
    <t>흑미밥</t>
  </si>
  <si>
    <t>고춧가루</t>
  </si>
  <si>
    <t>수수밥</t>
  </si>
  <si>
    <t>현미밥</t>
  </si>
  <si>
    <t>기장밥</t>
  </si>
  <si>
    <t>차조밥</t>
  </si>
  <si>
    <t>매실청</t>
  </si>
  <si>
    <t>들기름</t>
  </si>
  <si>
    <t>무생채
(만3-5세)</t>
    <phoneticPr fontId="12" type="noConversion"/>
  </si>
  <si>
    <t>백미</t>
  </si>
  <si>
    <t>수수</t>
  </si>
  <si>
    <t>(만1-2세는 백미밥을 제공하거나 잡곡밥 제공 시 잡곡은 백미량의 5% 이내로 섞어서 제공)</t>
  </si>
  <si>
    <t>대파</t>
  </si>
  <si>
    <t>숙주맑은국</t>
    <phoneticPr fontId="12" type="noConversion"/>
  </si>
  <si>
    <t>숙주</t>
  </si>
  <si>
    <t>숙주</t>
    <phoneticPr fontId="12" type="noConversion"/>
  </si>
  <si>
    <t>쇠고기(등심)</t>
  </si>
  <si>
    <t>당면</t>
  </si>
  <si>
    <t>양파</t>
  </si>
  <si>
    <t>당근</t>
  </si>
  <si>
    <t>마늘</t>
  </si>
  <si>
    <t>진간장</t>
  </si>
  <si>
    <t>설탕</t>
  </si>
  <si>
    <t>깨</t>
  </si>
  <si>
    <t>식용유</t>
  </si>
  <si>
    <t>쇠고기당면불고기</t>
    <phoneticPr fontId="12" type="noConversion"/>
  </si>
  <si>
    <t>1. 쇠고기, 양파, 당근은 적당한 크기로 썬다.
2. 당면은 끓는 물에 삶아 적당한 길이로 썬다.
3. 진간장, 설탕, 깨, 참기름을 섞어 양념장을 만든다.
4. 식용유를 두른 팬에 1의 재료, 다진마늘을 넣고 볶는다.
5. 4에 당면을 섞어 양념장을 넣어 볶는다.</t>
  </si>
  <si>
    <t>깍두기</t>
  </si>
  <si>
    <t>※  깍두기는 1cm*1cm 이하 크기로 작게 잘라서 제공한다.</t>
  </si>
  <si>
    <t>02[목]</t>
    <phoneticPr fontId="12" type="noConversion"/>
  </si>
  <si>
    <t>현미</t>
  </si>
  <si>
    <t>순두부찌개</t>
  </si>
  <si>
    <t>순두부</t>
  </si>
  <si>
    <t>쇠고기(양지)</t>
  </si>
  <si>
    <t>국간장</t>
  </si>
  <si>
    <t>닭고기(가슴살)</t>
  </si>
  <si>
    <t>시금치</t>
    <phoneticPr fontId="12" type="noConversion"/>
  </si>
  <si>
    <t>오이나물
(만1-2세)</t>
  </si>
  <si>
    <t>오이</t>
  </si>
  <si>
    <t>1. 오이는 적당한 크기로 썰어 데친 후 물기를 뺀다.
2. 데친 오이에 다진마늘, 참기름, 소금을 넣어 무친 후 깨를 뿌린다.</t>
  </si>
  <si>
    <t>오이무침
(만3-5세)</t>
  </si>
  <si>
    <t>식초</t>
  </si>
  <si>
    <t>1. 오이는 적당한 크기로 썰어 소금에 절인 뒤 물기를 꼭 짠다.
2. 다진마늘, 식초, 고춧가루, 설탕, 깨, 참기름을 섞어 양념장을 만든다.
3. 1의 오이에 2의 양념장을 넣고 버무린다.</t>
  </si>
  <si>
    <t>배추김치</t>
  </si>
  <si>
    <t xml:space="preserve">배추김치 </t>
  </si>
  <si>
    <t>※  배추김치는 1cm 이하 크기로 작게 잘라서 제공한다.
(만1-2세는 백김치나 맵지 않은 김치류로 제공)</t>
  </si>
  <si>
    <t>01[수]</t>
    <phoneticPr fontId="12" type="noConversion"/>
  </si>
  <si>
    <t>10월 1주차 조리법</t>
    <phoneticPr fontId="12" type="noConversion"/>
  </si>
  <si>
    <t>10월 2주차 조리법</t>
    <phoneticPr fontId="12" type="noConversion"/>
  </si>
  <si>
    <t>10월 3주차 조리법</t>
    <phoneticPr fontId="12" type="noConversion"/>
  </si>
  <si>
    <t>10월 4주차 조리법</t>
    <phoneticPr fontId="12" type="noConversion"/>
  </si>
  <si>
    <t>10월 5주차 조리법</t>
    <phoneticPr fontId="12" type="noConversion"/>
  </si>
  <si>
    <t>10[금]</t>
    <phoneticPr fontId="12" type="noConversion"/>
  </si>
  <si>
    <t>기장</t>
  </si>
  <si>
    <t>들깨미역국</t>
  </si>
  <si>
    <t>건미역</t>
  </si>
  <si>
    <t>들깨가루</t>
  </si>
  <si>
    <t>1. 건미역은 불려 적당한 크기로 썬다.
2. 들기름을 두른 냄비에 미역을 넣고 볶다가 적당량의 물을 넣고 끓인다.
3. 미역이 충분히 익었을 때 들깨가루를 넣고 국간장으로 간을 맞춘다.</t>
  </si>
  <si>
    <t>오징어</t>
  </si>
  <si>
    <t>새우</t>
  </si>
  <si>
    <t>달걀</t>
  </si>
  <si>
    <t>부추</t>
  </si>
  <si>
    <t>밀가루</t>
  </si>
  <si>
    <t>해물완자전</t>
    <phoneticPr fontId="12" type="noConversion"/>
  </si>
  <si>
    <t>우엉볶음</t>
  </si>
  <si>
    <t>우엉</t>
  </si>
  <si>
    <t xml:space="preserve"> 진간장</t>
  </si>
  <si>
    <t>올리고당</t>
  </si>
  <si>
    <t>돼지고기(목살)</t>
  </si>
  <si>
    <t>쇠고기
필라프</t>
    <phoneticPr fontId="12" type="noConversion"/>
  </si>
  <si>
    <t>1. 밥은 고슬고슬하게 짓는다.
2. 돼지고기, 양파, 당근은 잘게 다진다.
3. 식용유를 두른 팬에 2의 재료를 볶다가 밥, 깨, 소금으로 간을 맞추고 볶는다.</t>
  </si>
  <si>
    <t>감자</t>
  </si>
  <si>
    <t>멸치</t>
  </si>
  <si>
    <t>건다시마</t>
  </si>
  <si>
    <t>감자양팟국</t>
    <phoneticPr fontId="12" type="noConversion"/>
  </si>
  <si>
    <t>맛살</t>
  </si>
  <si>
    <t>매실액</t>
  </si>
  <si>
    <t>콩나물
맛살무침</t>
    <phoneticPr fontId="12" type="noConversion"/>
  </si>
  <si>
    <t>콩나물</t>
    <phoneticPr fontId="12" type="noConversion"/>
  </si>
  <si>
    <t>1. 콩나물, 맛살은 적당한 크기로 썬다.
2. 식초, 설탕, 매실액, 다진마늘, 소금을 넣고 무친다.</t>
    <phoneticPr fontId="12" type="noConversion"/>
  </si>
  <si>
    <t>멸치볶음</t>
    <phoneticPr fontId="12" type="noConversion"/>
  </si>
  <si>
    <t>멸치</t>
    <phoneticPr fontId="12" type="noConversion"/>
  </si>
  <si>
    <t>1. 식용유를 두른 팬에 멸치를 노릇하게 볶는다.
2. 1에 다진마늘, 진간장, 설탕을 넣고 볶는다.</t>
    <phoneticPr fontId="12" type="noConversion"/>
  </si>
  <si>
    <t>닭고기
시금치볶음</t>
    <phoneticPr fontId="12" type="noConversion"/>
  </si>
  <si>
    <t>13[월]</t>
    <phoneticPr fontId="12" type="noConversion"/>
  </si>
  <si>
    <t>14[화]</t>
    <phoneticPr fontId="12" type="noConversion"/>
  </si>
  <si>
    <t>흑미</t>
  </si>
  <si>
    <t>참치</t>
  </si>
  <si>
    <t>당근달걀찜</t>
    <phoneticPr fontId="12" type="noConversion"/>
  </si>
  <si>
    <t>명엽채조림</t>
  </si>
  <si>
    <t>명엽채</t>
  </si>
  <si>
    <t>1. 명엽채는 적당한 길이로 자른다.
2. 다진마늘, 진간장, 올리고당, 깨를 섞어 양념장을 만든다.
3. 식용유를 두른 팬에 명엽채를 넣고 볶는다.
4. 3에 양념장을 넣고 조린다.</t>
  </si>
  <si>
    <t>15[수]</t>
    <phoneticPr fontId="12" type="noConversion"/>
  </si>
  <si>
    <t>찹쌀현미밥</t>
  </si>
  <si>
    <t>찹쌀</t>
  </si>
  <si>
    <t>새송이버섯된장국</t>
  </si>
  <si>
    <t>새송이버섯</t>
  </si>
  <si>
    <t>된장</t>
  </si>
  <si>
    <t>마파두부</t>
  </si>
  <si>
    <t>쇠고기(안심)</t>
  </si>
  <si>
    <t>피망</t>
  </si>
  <si>
    <t>전분가루</t>
  </si>
  <si>
    <t>굴소스</t>
  </si>
  <si>
    <t>김</t>
  </si>
  <si>
    <t>김가루
깨무침</t>
    <phoneticPr fontId="12" type="noConversion"/>
  </si>
  <si>
    <t>1. 김은 봉지에 넣어 잘게 부순다.
2. 다진마늘, 진간장, 깨, 참기름을 섞어 양념장을 만든다.
3. 김에 양념장을 넣고 무친다.</t>
  </si>
  <si>
    <t>애호박</t>
  </si>
  <si>
    <t>새우젓</t>
  </si>
  <si>
    <t>애호박
새우젓국</t>
    <phoneticPr fontId="12" type="noConversion"/>
  </si>
  <si>
    <t>오리고기(정육)</t>
  </si>
  <si>
    <t>오리
매실청
불고기</t>
    <phoneticPr fontId="12" type="noConversion"/>
  </si>
  <si>
    <t>부추나물</t>
  </si>
  <si>
    <t>16[목]</t>
    <phoneticPr fontId="12" type="noConversion"/>
  </si>
  <si>
    <t>1. 부추는 끓는 물에 데친 후 찬물에 헹궈 적당한 크기로 썬다.
2. 다진마늘, 깨, 참기름, 소금을 넣어 무친다.</t>
  </si>
  <si>
    <t>차조</t>
  </si>
  <si>
    <t>달걀국</t>
  </si>
  <si>
    <t>돼지고기(등심)</t>
  </si>
  <si>
    <t>1. 돼지고기는 적당한 크기로 썰고 숙주는 손질한다.
2. 식용유를 두른 팬에 돼지고기, 다진마늘을 넣고 볶는다.
3. 돼지고기가 익을 때 쯤 숙주, 다진대파, 진간장, 설탕, 적당량의 물을 넣고 볶는다.</t>
  </si>
  <si>
    <t>돼지고기
숙주볶음</t>
    <phoneticPr fontId="12" type="noConversion"/>
  </si>
  <si>
    <t>무</t>
  </si>
  <si>
    <t>무나물
(만1-2세)</t>
    <phoneticPr fontId="12" type="noConversion"/>
  </si>
  <si>
    <t>1. 무는 채 썰어 소금을 넣고 절인다.
2. 절여진 무는 면포를 이용해 물기를 제거한다.
3. 2의 무에 다진마늘, 식초, 설탕, 고춧가루, 깨, 참기름을 넣고 버무린다.</t>
  </si>
  <si>
    <t>17[금]</t>
    <phoneticPr fontId="12" type="noConversion"/>
  </si>
  <si>
    <t>20[월]</t>
    <phoneticPr fontId="12" type="noConversion"/>
  </si>
  <si>
    <t>연두부된장덮밥</t>
  </si>
  <si>
    <t>연두부</t>
  </si>
  <si>
    <t>버섯당면국</t>
  </si>
  <si>
    <t>느타리버섯</t>
  </si>
  <si>
    <t>표고버섯</t>
  </si>
  <si>
    <t>떡갈비구이</t>
  </si>
  <si>
    <t>21[화]</t>
    <phoneticPr fontId="12" type="noConversion"/>
  </si>
  <si>
    <t>등심감자탕</t>
  </si>
  <si>
    <t>1. 돼지고기는 찬물에 담가 핏물을 뺀다.
2. 돼지고기, 감자, 양파, 대파는 적당한 크기로 썬다.
3. 돼지고기에 국간장, 다진마늘, 참기름과 고춧가루를 넣고 양념한다.
4. 냄비에 돼지고기, 감자, 양파, 적당량의 물을 넣고 끓인다.
5. 익으면 대파를 넣고 소금으로 간을 맞춘다.</t>
  </si>
  <si>
    <t>어묵</t>
  </si>
  <si>
    <t>어묵
파프리카
볶음</t>
    <phoneticPr fontId="12" type="noConversion"/>
  </si>
  <si>
    <t>가지나물</t>
  </si>
  <si>
    <t>가지</t>
  </si>
  <si>
    <t>배추</t>
  </si>
  <si>
    <t>배추맑은국</t>
    <phoneticPr fontId="12" type="noConversion"/>
  </si>
  <si>
    <t>토마토소스</t>
  </si>
  <si>
    <t>닭살토마토
소스조림</t>
    <phoneticPr fontId="12" type="noConversion"/>
  </si>
  <si>
    <t>1. 닭고기는 적당한 크기로 썬 후 소금으로 밑간한다.
2. 당근, 양파는 적당한 크기로 썬다.
3. 식용유를 두른 팬에 당근, 양파, 다진마늘을 넣고 볶은 다음 물을 넣고 끓인다.
4. 3에 닭고기, 토마토소스, 올리고당을 넣어 자작하게 조린다.</t>
  </si>
  <si>
    <t>애호박볶음</t>
    <phoneticPr fontId="12" type="noConversion"/>
  </si>
  <si>
    <t>콩나물</t>
  </si>
  <si>
    <t>북어채</t>
  </si>
  <si>
    <t>쇠고기
대파볶음</t>
    <phoneticPr fontId="12" type="noConversion"/>
  </si>
  <si>
    <t>북어
콩나물국</t>
    <phoneticPr fontId="12" type="noConversion"/>
  </si>
  <si>
    <t>1. 쇠고기, 대파는 적당한 크기로 썬다.
2. 쇠고기는 진간장, 참기름으로 밑간한다.
3. 식용유를 두른 팬에 다진마늘을 넣고 볶다가 2의 쇠고기를 넣어 볶는다.
4. 쇠고기가 거의 다 익으면 대파를 넣어 볶는다.</t>
  </si>
  <si>
    <t>시금치나물</t>
  </si>
  <si>
    <t>시금치</t>
  </si>
  <si>
    <t>23[목]</t>
    <phoneticPr fontId="12" type="noConversion"/>
  </si>
  <si>
    <t>22[수]</t>
    <phoneticPr fontId="12" type="noConversion"/>
  </si>
  <si>
    <t>24[금]</t>
    <phoneticPr fontId="12" type="noConversion"/>
  </si>
  <si>
    <t>두부된장국</t>
  </si>
  <si>
    <t>빵가루</t>
  </si>
  <si>
    <t>&lt;타르타르소스&gt;</t>
  </si>
  <si>
    <t>마요네즈</t>
  </si>
  <si>
    <t>단호박조림</t>
  </si>
  <si>
    <t>단호박</t>
  </si>
  <si>
    <t>고사리</t>
  </si>
  <si>
    <t>삼색나물
비빔밥</t>
    <phoneticPr fontId="12" type="noConversion"/>
  </si>
  <si>
    <t>간장</t>
  </si>
  <si>
    <t>다시마</t>
  </si>
  <si>
    <t>순두부
맑은국</t>
    <phoneticPr fontId="12" type="noConversion"/>
  </si>
  <si>
    <t>돼지고기(뒷다리)</t>
  </si>
  <si>
    <t>돼지고기
감자조림</t>
    <phoneticPr fontId="12" type="noConversion"/>
  </si>
  <si>
    <t>1. 돼지고기, 감자는 적당한 크기로 썬다.
2. 다진대파, 다진마늘, 진간장, 올리고당, 참기름, 후추를 넣어 양념장을 만든다.
3. 식용유를 두른 팬에 돼지고기를 넣고 볶는다.
4. 돼지고기 겉면이 익으면 감자를 넣고 볶는다.
5. 감자가 투명하게 익어가면 양념장, 적당량의 물을 넣어 약한 불에서 조린다.
6. 감자가 익으면 깨를 뿌린다.</t>
  </si>
  <si>
    <t>27[월]</t>
    <phoneticPr fontId="12" type="noConversion"/>
  </si>
  <si>
    <t>콩가루</t>
  </si>
  <si>
    <t>오징어</t>
    <phoneticPr fontId="12" type="noConversion"/>
  </si>
  <si>
    <t>오징어
간장조림</t>
    <phoneticPr fontId="12" type="noConversion"/>
  </si>
  <si>
    <t>브로콜리</t>
  </si>
  <si>
    <t>브로콜리
깨소스무침</t>
    <phoneticPr fontId="12" type="noConversion"/>
  </si>
  <si>
    <t>28[화]</t>
    <phoneticPr fontId="12" type="noConversion"/>
  </si>
  <si>
    <t>29[수]</t>
    <phoneticPr fontId="12" type="noConversion"/>
  </si>
  <si>
    <t>된장찌개</t>
  </si>
  <si>
    <t>동그랑땡
채소볶음</t>
    <phoneticPr fontId="12" type="noConversion"/>
  </si>
  <si>
    <t>1. 동그랑땡, 당근½, 피망은 적당한 크기로 썬다.
2. 식용유를 두른 팬에 동그랑땡, 1의 당근, 피망을 넣고 볶는다.
3. 소금으로 간을 맞춘다.</t>
    <phoneticPr fontId="12" type="noConversion"/>
  </si>
  <si>
    <t>잔멸치조림</t>
  </si>
  <si>
    <t>잔멸치</t>
  </si>
  <si>
    <t>1. 식용유를 두른 팬에 잔멸치를 노릇하게 볶는다.
2. 1에 다진마늘, 진간장, 설탕을 넣고 조린다.</t>
  </si>
  <si>
    <t>30[목]</t>
    <phoneticPr fontId="12" type="noConversion"/>
  </si>
  <si>
    <t>도토리묵</t>
  </si>
  <si>
    <t>온도토리묵국</t>
    <phoneticPr fontId="12" type="noConversion"/>
  </si>
  <si>
    <t>참치달걀말이</t>
  </si>
  <si>
    <t>실파</t>
  </si>
  <si>
    <t>1. 참치는 체에 밭쳐 기름을 제거한다.
2. 달걀을 풀어 참치, 소금을 섞는다.
3. 실파는 잘게 썰어 2에 넣고 식용유를 두른 팬에 말아서 부친다.</t>
  </si>
  <si>
    <t>깻잎나물</t>
  </si>
  <si>
    <t>깻잎</t>
  </si>
  <si>
    <t>1. 깻잎은 끓는 물에 데쳐 물기를 뺀 후 적당한 크기로 썬다.
2. 깻잎에 다진마늘, 진간장, 깨, 참기름을 넣고 무친다.</t>
  </si>
  <si>
    <t>31[금]</t>
    <phoneticPr fontId="12" type="noConversion"/>
  </si>
  <si>
    <t>닭곰탕</t>
  </si>
  <si>
    <t>닭고기(정육)</t>
  </si>
  <si>
    <t>생강</t>
  </si>
  <si>
    <t>1. 닭고기는 깨끗하게 손질한다.
2. 냄비에 손질한 닭고기, 적당량의 물, 마늘, 생강을 넣고 끓여 육수를 우려낸다.
3. 닭고기는 건져내 살을 발라 잘게 찢는다. 
4. 육수는 식혀 기름을 걷어낸다.
5. 육수에 3의 닭고기를 넣고 끓인 후 소금으로 간을 맞춘다.</t>
  </si>
  <si>
    <t>북어채조림</t>
  </si>
  <si>
    <t>1. 북어채는 물에 불린 후 물기를 제거하여 둔다.
2. 실파는 잘게 썰고 마늘은 다진 후 진간장, 설탕, 깨, 참기름을 섞어 양념장을 만든다.
3. 북어채, 양념장을 혼합하여 팬에 볶아 조린다.</t>
  </si>
  <si>
    <t>1. 숙주는 다듬어 씻고 대파는 적당한 크기로 썬다.
2. 냄비에 숙주, 적당량의 물을 넣어 끓인다.
3. 숙주가 익으면 대파를 넣고 소금으로 간을 맞춘다.</t>
    <phoneticPr fontId="12" type="noConversion"/>
  </si>
  <si>
    <t>1. 쇠고기, 양파, 대파는 적당한 크기로 썬다.
2. 참기름을 두른 냄비에 쇠고기를 넣고 볶는다.
3. 쇠고기가 익으면 양파, 다진마늘, 고춧가루를 넣고 볶다가 적당량의 물을 부어 끓인다.
4. 순두부, 대파를 넣고 국간장으로 간을 맞춘다.
(만1-2세는 고춧가루를 빼고 조리)</t>
    <phoneticPr fontId="12" type="noConversion"/>
  </si>
  <si>
    <t>1. 닭고기, 시금치, 대파를 적당한 크기로 썬다.
2. 다진마늘, 진간장, 참기름을 섞어 양념장을 만든다.
3. 식용유를 두른 팬에 1, 2의 양념장을 넣어 볶는다.</t>
    <phoneticPr fontId="12" type="noConversion"/>
  </si>
  <si>
    <t>1. 당근, 양파는 다진다. 
2. 달걀은 풀어 당근, 양파, 소금, 적당량의 물을 넣어 섞는다. 
3. 찜기용 그릇에 2를 넣고 뚜껑을 덮어 찐다.
Tip. 달걀은 풀어 체에 내리면 부드러운 달걀찜이 된다.</t>
    <phoneticPr fontId="12" type="noConversion"/>
  </si>
  <si>
    <t>1. 애호박, 양파, 대파는 적당한 크기로 썬다.
2. 적당량의 물에 애호박을 넣고 끓인다.
3. 애호박이 어느 정도 익으면 양파, 대파, 다진마늘, 참기름을 넣고 끓인다.
4. 새우젓으로 간을 맞춘다.</t>
    <phoneticPr fontId="12" type="noConversion"/>
  </si>
  <si>
    <t>1. 무는 채 썬다. 
2. 참기름을 두른 팬에 1과 다진마늘을 볶는다.
3. 무가 익으면 소금으로 간을 맞추고 깨를 뿌린다.</t>
    <phoneticPr fontId="12" type="noConversion"/>
  </si>
  <si>
    <t>1. 두부는 적당한 크기로 썬다.
2. 돼지고기, 피망, 대파는 적당한 크기로 썬다.
3. 식용유를 두른 팬에 고춧가루를 볶아 고추기름을 만든다.
4. 3에 피망, 대파, 다진마늘을 넣고 볶은 후 돼지고기를 넣어 살짝 볶는다.
5. 4에 된장, 굴소스, 진간장, 설탕을 넣고 끓인다.
6. 5에 두부를 넣고 전분물(전분가루1:물1)로 농도를 조절한 후 참기름으로 맛을 낸다.
(만1-2세는 3의 과정은 생략, 식용유를 두른 팬에 채소를 볶아 조리)</t>
    <phoneticPr fontId="12" type="noConversion"/>
  </si>
  <si>
    <t>1. 쇠고기, 돼지고기는 잘게 다진다. 
2. 다진대파, 다진마늘, 진간장, 설탕을 섞어 양념장을 만든다.
3. 1의 다진 고기, 2의 양념장을 섞은 뒤 치대어 둥글게 빚는다.
4. 식용유를 두른 팬에 3을 굽는다.
Tip! 조리과정이 어려운 경우 완제품을 사용한다.</t>
    <phoneticPr fontId="12" type="noConversion"/>
  </si>
  <si>
    <t>파프리카</t>
    <phoneticPr fontId="12" type="noConversion"/>
  </si>
  <si>
    <t>1. 가지는 찜통에 넣고 찐 후 적당한 크기로 찢는다.
2. 다진대파, 다진마늘, 진간장, 깨, 참기름을 섞어 양념장을 만든다.
3. 가지에 양념장을 넣고 버무린다.
Tip! 가지를 버무릴 때 힘을 주면 가지의 수분이 다 빠져 나오므로 세게 버무리지 않는다.</t>
    <phoneticPr fontId="12" type="noConversion"/>
  </si>
  <si>
    <t>1. 애호박은 적당한 크기로 썰어 소금에 살짝 절인 후 물에 헹구고 물기를 짠다.
2. 참기름을 두른 팬에 1과 다진대파, 다진마늘을 넣고 볶는다.
3. 애호박이 어느정도 익으면 진간장으로 간을 맞추고 깨를 뿌린다.</t>
    <phoneticPr fontId="12" type="noConversion"/>
  </si>
  <si>
    <t>1. 콩나물은 다듬어 씻고 대파는 적당한 크기로 썬다.
2. 냄비에 적당량의 물을 붓고 북어채, 콩나물을 넣어 끓인다.
3. 콩나물이 어느정도 익으면 대파를 넣고 소금으로 간을 맞춘다.
(만1-2세는 북어채를 곱게 찢거나 갈아 사용)</t>
    <phoneticPr fontId="12" type="noConversion"/>
  </si>
  <si>
    <t>1. 시금치는 끓는 물에 데친 후 헹궈 물기를 빼고 적당한 크기로 썬다.
2. 1에 다진마늘, 진간장, 깨, 참기름을 넣고 버무린다.</t>
    <phoneticPr fontId="12" type="noConversion"/>
  </si>
  <si>
    <t>1. 새우살은 소금, 후추로 밑간한다.
2. 새우살에 밀가루, 달걀물, 빵가루 순으로 튀김옷을 입힌다.
3. 식용유를 두른 팬에 2를 넣고 노릇하게 튀긴다.
4. 튀겨진 새우가스, 타르타르소스를 함께 제공한다.
Tip. 조리과정이 어려운 경우 완제품을 사용한다.
&lt;타르타르소스&gt;
1. 달걀은 삶아 껍질을 벗긴다.
2. 삶은달걀, 오이, 양파를 잘게 다진다.
3. 2에 마요네즈, 식초, 소금, 후추를 넣어 섞는다.
Tip. 조리과정이 어려운 경우 완제품을 사용한다.</t>
    <phoneticPr fontId="12" type="noConversion"/>
  </si>
  <si>
    <t>1. 단호박은 적당한 크기로 썬다.
2. 다진마늘, 진간장, 올리고당을 섞어 양념장을 만든다.
3. 냄비에 1과 적당량의 물, 2의 양념장을 넣어 조린다.
4. 깨를 뿌린다.</t>
    <phoneticPr fontId="12" type="noConversion"/>
  </si>
  <si>
    <t>1. 밥은 고슬고슬하게 짓는다.
2. 콩나물, 고사리, 시금치는 손질하여 적당한 크기로 썬다.
3. 식용유를 두른 팬에 2의 재료를 볶다가 진간장, 참기름으로 간을 맞춘다.
4. 3의 재료가 익으면 밥 위에 올려 제공한다.
(만1-2세는 나물을 잘게 잘라 비벼 제공)</t>
    <phoneticPr fontId="12" type="noConversion"/>
  </si>
  <si>
    <t>콩가루
시래깃국</t>
    <phoneticPr fontId="12" type="noConversion"/>
  </si>
  <si>
    <t>1. 브로콜리는 적당한 크기로 썰어 끓는 물에 데친다.
2. 깨는 곱게 갈아서 마요네즈, 진간장, 설탕을 섞어 소스를 만든다.
3. 브로콜리는 깨소스를 넣어 무쳐준다.</t>
    <phoneticPr fontId="12" type="noConversion"/>
  </si>
  <si>
    <t>무시래기</t>
    <phoneticPr fontId="12" type="noConversion"/>
  </si>
  <si>
    <t>1. 적당량의 물에 멸치를 넣어 육수를 낸다.
2. 두부, 애호박, 양파, 대파는 적당한 크기로 썬다.
3. 육수에 된장, 고춧가루, 다진마늘을 넣어 간을 한다.
4. 3에 2를 넣어 끓인다.
(만1-2세는 고춧가루를 빼고 조리)</t>
    <phoneticPr fontId="12" type="noConversion"/>
  </si>
  <si>
    <t>애호박밥새우전</t>
  </si>
  <si>
    <t>1. 밥새우는 물에 불려둔다. 애호박은 얇게 채썬다
2. 그릇에 밀가루, 소금, 적당량의 물을 넣고 반죽물을 만든다.
3. 2에 밥새우와 애호박을 넣고 섞는다.
4. 식용유를 두른 팬에 3을 굽는다.
(만1-2세는 밥새우를 살짝 갈아서 조리)</t>
  </si>
  <si>
    <t>1. 오징어, 새우는 깨끗이 손질하여 잘게 다진다.
2. 양파, 당근, 부추를 잘게 다진다.
3. 오징어, 새우에 2의 채소, 밀가루, 소금을 섞어 반죽을 만든다.
4. 3의 반죽은 동그랗게 빚어 달걀물을 입힌다.
5. 식용유를 두른 팬에 4를 노릇하게 굽는다.
Tip! 조리과정이 어려운 경우 완제품을 사용한다.</t>
    <phoneticPr fontId="12" type="noConversion"/>
  </si>
  <si>
    <t>1. 우엉은 껍질을 벗겨 적당한 크기로 썬 후 끓는 물에 데친다.
2. 식용유를 두른 팬에 우엉을 넣고 볶는다.
3. 2에 진간장, 올리고당, 깨, 참기름을 넣어 볶는다.</t>
    <phoneticPr fontId="12" type="noConversion"/>
  </si>
  <si>
    <t>1. 오리고기, 양파, 당근은 적당한 크기로 썬다. 
2. 다진마늘, 진간장, 매실청을 섞어 양념장을 만든다.
3. 오리고기는 양념장에 재워둔다.
4. 팬에 오리고기, 양파, 당근을 넣어 볶는다.</t>
    <phoneticPr fontId="12" type="noConversion"/>
  </si>
  <si>
    <t>1. 밥은 고슬고슬하게 짓는다.
2. 돼지고기는 적당한 크기로 다진다.
3. 대파는 적당한 크기로 썬다.
4. 된장, 진간장, 올리고당을 섞어 양념장을 만든다.
5. 식용유를 두른 팬에 다진마늘, 대파를 볶다가 2를 넣고 볶는다.
6. 5에 연두부, 양념장을 넣고 볶다가 전분물(전분가루1:물1)을 넣어 농도를 맞춘다.
7. 밥 위에 7을 올린다.</t>
    <phoneticPr fontId="12" type="noConversion"/>
  </si>
  <si>
    <t>1. 어묵과 파프리카는 적당한 크기로 썬다.
2. 식용유를 두른 팬에 1과 다진마늘을 넣고 볶는다.
3. 진간장, 올리고당, 깨를 넣어 볶는다.</t>
    <phoneticPr fontId="12" type="noConversion"/>
  </si>
  <si>
    <t>1. 다진마늘, 진간장, 올리고당, 참기름, 깨를 섞어 양념장을 만든다.
2. 팬에 오징어를 볶다가 양념장을 넣고 조린다.</t>
    <phoneticPr fontId="12" type="noConversion"/>
  </si>
  <si>
    <t>1. 적당량의 물에 멸치, 건다시마를 넣어 국물을 낸다.
2. 감자, 양파, 대파는 적당한 크기로 썬다.
3. 육수에 2의 채소, 다진마늘을 넣고 끓인다.
4. 국간장으로 간을 맞춘다.</t>
  </si>
  <si>
    <t>1. 적당량의 물에 멸치, 건다시마를 넣어 국물을 낸다.
2. 새송이버섯, 양파, 대파를 적당한 크기로 썬다.
3. 육수에 된장을 풀고 새송이버섯, 양파, 다진마늘을 넣고 끓인다.
4. 끓어오르면 대파를 넣고 한번 더 끓인다.</t>
  </si>
  <si>
    <t>1. 적당량의 물에 멸치, 건다시마를 넣어 국물을 낸다.
2. 달걀은 풀고 대파는 적당한 크기로 썬다.
3. 육수에 달걀을 넣고 끓으면 대파를 넣는다.
4. 국간장으로 간을 맞춘다.</t>
  </si>
  <si>
    <t>1. 적당량의 물에 멸치, 건다시마를 넣어 국물을 낸다.
2. 당면은 불린 뒤 적당한 크기로 썬다.
3. 버섯, 양파, 대파는 적당한 크기로 썬다. 
4. 육수에 버섯, 양파, 다진마늘을 넣고 끓이다가 반쯤 익으면 당면과 대파를 넣는다.
5. 국간장으로 간을 맞춘다.</t>
  </si>
  <si>
    <t>1. 적당량의 물에 멸치, 건다시마를 넣어 국물을 낸다.
2. 배추, 양파는 적당한 크기로 썬다.
3. 육수에 2와 다진마늘을 넣어 끓인다.
4. 소금으로 간을 맞춘다.</t>
  </si>
  <si>
    <t>1. 적당량의 물에 멸치, 건다시마를 넣어 국물을 낸다.
2. 두부, 양파, 대파는 적당한 크기로 썬다.
3. 육수에 된장을 풀고 양파를 넣고 끓인다.
4. 한소끔 끓으면 두부, 대파, 다진마늘을 넣어 한 번 더 끓인다.</t>
  </si>
  <si>
    <t>1. 적당량의 물에 멸치, 건다시마를 넣어 국물을 낸다.
2. 달걀은 풀고 애호박, 양파, 대파는 적당한 크기로 썬다.
3. 육수에 애호박, 양파, 다진마늘을 넣고 끓인다.
4. 3이 익으면 달걀, 순두부, 대파를 넣고 끓인다.
5. 국간장으로 간을 맞춘다.</t>
  </si>
  <si>
    <t>1. 적당량의 물에 멸치, 건다시마를 넣어 국물을 낸다.
2. 시래기는 적당한 크기로 썬다.
3. 육수에 시래기, 콩가루를 넣어 끓인다.
4. 다진마늘, 국간장으로 간을 맞춘다.</t>
  </si>
  <si>
    <t>1. 적당량의 물에 멸치, 건다시마를 넣어 국물을 낸다.
2. 참치는 체에 밭쳐 기름을 뺀다.
3. 김치, 양파, 대파는 적당한 크기로 썬다.
4. 냄비에 참치, 김치를 넣고 볶다가 육수를 넣고 끓인다.
5. 한소끔 끓으면 양파, 대파, 다진마늘을 넣고 끓인다.
(만1-2세는 백김치나 맵지 않은 김치류로 조리)</t>
  </si>
  <si>
    <t>1. 적당량의 물에 멸치, 건다시마를 넣어 국물을 낸다.
2. 도토리묵은 적당한 크기로 썰어 끓는 물에 데친다.
3. 배추김치는 양념을 덜어내고 잘게 썬다.
4. 김은 마른 팬에 구운 뒤 잘게 부순다.
5. 육수를 끓인 뒤 국간장으로 간을 맞춘다.
6. 그릇에 2, 3, 4를 담고 5의 육수를 부은 뒤 깨를 뿌린다.
※ 배추김치는 1cm 이하 크기로 작게 잘라서 조리한다.
(만1-2세는 백김치나 맵지 않은 김치류로 조리 가능)</t>
  </si>
  <si>
    <t>새우가스
/타르타르</t>
    <phoneticPr fontId="12" type="noConversion"/>
  </si>
  <si>
    <t>참치
백김칫국
(만1-2세)
참치김칫국(만3-5세)</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</si>
</sst>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quot;₩&quot;* #,##0_-;_-&quot;₩&quot;* &quot;-&quot;_-;_-@_-"/>
    <numFmt numFmtId="41" formatCode="_-* #,##0_-;\-* #,##0_-;_-* &quot;-&quot;_-;_-@_-"/>
    <numFmt numFmtId="176" formatCode="0.0_ "/>
    <numFmt numFmtId="177" formatCode="0.0_);[Red]\(0.0\)"/>
    <numFmt numFmtId="178" formatCode="0_ "/>
    <numFmt numFmtId="179" formatCode="0.0"/>
    <numFmt numFmtId="180" formatCode="0_);[Red]\(0\)"/>
  </numFmts>
  <fonts count="33" x14ac:knownFonts="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sz val="11"/>
      <color theme="0"/>
      <name val="맑은 고딕"/>
      <family val="3"/>
      <charset val="129"/>
      <scheme val="minor"/>
    </font>
    <font>
      <sz val="11"/>
      <color rgb="FF000000"/>
      <name val="맑은 고딕"/>
      <family val="3"/>
      <charset val="129"/>
    </font>
    <font>
      <b/>
      <sz val="11"/>
      <color theme="1"/>
      <name val="맑은 고딕"/>
      <family val="3"/>
      <charset val="129"/>
      <scheme val="minor"/>
    </font>
    <font>
      <sz val="26"/>
      <color theme="1"/>
      <name val="맑은 고딕"/>
      <family val="3"/>
      <charset val="129"/>
      <scheme val="minor"/>
    </font>
    <font>
      <sz val="8"/>
      <name val="맑은 고딕"/>
      <family val="3"/>
      <charset val="129"/>
      <scheme val="minor"/>
    </font>
    <font>
      <b/>
      <sz val="10"/>
      <color rgb="FF000000"/>
      <name val="맑은 고딕"/>
      <family val="3"/>
      <charset val="129"/>
    </font>
    <font>
      <sz val="14"/>
      <color theme="1"/>
      <name val="맑은 고딕"/>
      <family val="3"/>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b/>
      <sz val="10"/>
      <color theme="1"/>
      <name val="맑은 고딕"/>
      <family val="3"/>
      <charset val="129"/>
      <scheme val="minor"/>
    </font>
    <font>
      <b/>
      <sz val="10"/>
      <name val="맑은 고딕"/>
      <family val="3"/>
      <charset val="129"/>
    </font>
  </fonts>
  <fills count="36">
    <fill>
      <patternFill patternType="none"/>
    </fill>
    <fill>
      <patternFill patternType="gray125"/>
    </fill>
    <fill>
      <patternFill patternType="solid">
        <fgColor theme="6"/>
      </patternFill>
    </fill>
    <fill>
      <patternFill patternType="solid">
        <fgColor theme="9" tint="0.59999389629810485"/>
        <bgColor indexed="64"/>
      </patternFill>
    </fill>
    <fill>
      <patternFill patternType="solid">
        <fgColor theme="9" tint="0.59996337778862885"/>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7F7F7"/>
        <bgColor indexed="64"/>
      </patternFill>
    </fill>
    <fill>
      <patternFill patternType="solid">
        <fgColor theme="0"/>
        <bgColor indexed="64"/>
      </patternFill>
    </fill>
  </fills>
  <borders count="37">
    <border>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style="medium">
        <color auto="1"/>
      </right>
      <top/>
      <bottom/>
      <diagonal/>
    </border>
    <border>
      <left style="medium">
        <color rgb="FF000000"/>
      </left>
      <right style="medium">
        <color auto="1"/>
      </right>
      <top/>
      <bottom style="medium">
        <color rgb="FF000000"/>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auto="1"/>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auto="1"/>
      </right>
      <top style="medium">
        <color rgb="FF000000"/>
      </top>
      <bottom/>
      <diagonal/>
    </border>
    <border>
      <left/>
      <right style="medium">
        <color rgb="FF000000"/>
      </right>
      <top style="medium">
        <color rgb="FF000000"/>
      </top>
      <bottom style="medium">
        <color rgb="FF000000"/>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style="medium">
        <color rgb="FF000000"/>
      </top>
      <bottom/>
      <diagonal/>
    </border>
  </borders>
  <cellStyleXfs count="146">
    <xf numFmtId="0" fontId="0" fillId="0" borderId="0">
      <alignment vertical="center"/>
    </xf>
    <xf numFmtId="0" fontId="8" fillId="2" borderId="0" applyNumberFormat="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xf numFmtId="0" fontId="5" fillId="0" borderId="0">
      <alignment vertical="center"/>
    </xf>
    <xf numFmtId="0" fontId="5" fillId="0" borderId="0"/>
    <xf numFmtId="0" fontId="6" fillId="0" borderId="0"/>
    <xf numFmtId="0" fontId="5" fillId="0" borderId="0"/>
    <xf numFmtId="0" fontId="7" fillId="0" borderId="0">
      <alignment vertical="center"/>
    </xf>
    <xf numFmtId="0" fontId="6" fillId="0" borderId="0"/>
    <xf numFmtId="0" fontId="5" fillId="0" borderId="0"/>
    <xf numFmtId="0" fontId="5" fillId="0" borderId="0"/>
    <xf numFmtId="0" fontId="6" fillId="0" borderId="0"/>
    <xf numFmtId="0" fontId="5" fillId="0" borderId="0"/>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5" borderId="0" applyNumberFormat="0" applyBorder="0" applyAlignment="0" applyProtection="0">
      <alignment vertical="center"/>
    </xf>
    <xf numFmtId="0" fontId="20" fillId="6" borderId="0" applyNumberFormat="0" applyBorder="0" applyAlignment="0" applyProtection="0">
      <alignment vertical="center"/>
    </xf>
    <xf numFmtId="0" fontId="21" fillId="8" borderId="13" applyNumberFormat="0" applyAlignment="0" applyProtection="0">
      <alignment vertical="center"/>
    </xf>
    <xf numFmtId="0" fontId="22" fillId="9" borderId="14" applyNumberFormat="0" applyAlignment="0" applyProtection="0">
      <alignment vertical="center"/>
    </xf>
    <xf numFmtId="0" fontId="23" fillId="9" borderId="13" applyNumberFormat="0" applyAlignment="0" applyProtection="0">
      <alignment vertical="center"/>
    </xf>
    <xf numFmtId="0" fontId="24" fillId="0" borderId="15" applyNumberFormat="0" applyFill="0" applyAlignment="0" applyProtection="0">
      <alignment vertical="center"/>
    </xf>
    <xf numFmtId="0" fontId="25" fillId="10" borderId="16"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29"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29" fillId="2"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29"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29"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29" fillId="31"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3" fillId="0" borderId="0">
      <alignment vertical="center"/>
    </xf>
    <xf numFmtId="0" fontId="30" fillId="7" borderId="0" applyNumberFormat="0" applyBorder="0" applyAlignment="0" applyProtection="0">
      <alignment vertical="center"/>
    </xf>
    <xf numFmtId="0" fontId="3" fillId="11" borderId="17" applyNumberFormat="0" applyFont="0" applyAlignment="0" applyProtection="0">
      <alignment vertical="center"/>
    </xf>
    <xf numFmtId="0" fontId="3" fillId="15"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30" borderId="0" applyNumberFormat="0" applyBorder="0" applyAlignment="0" applyProtection="0">
      <alignment vertical="center"/>
    </xf>
    <xf numFmtId="0" fontId="3" fillId="0" borderId="0">
      <alignment vertical="center"/>
    </xf>
    <xf numFmtId="0" fontId="2" fillId="0" borderId="0">
      <alignment vertical="center"/>
    </xf>
    <xf numFmtId="0" fontId="2" fillId="11" borderId="17"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0" borderId="0">
      <alignment vertical="center"/>
    </xf>
    <xf numFmtId="0" fontId="1" fillId="0" borderId="0">
      <alignment vertical="center"/>
    </xf>
    <xf numFmtId="0" fontId="1" fillId="11" borderId="17"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cellStyleXfs>
  <cellXfs count="81">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1" fillId="3" borderId="0" xfId="0" applyFont="1" applyFill="1">
      <alignment vertical="center"/>
    </xf>
    <xf numFmtId="0" fontId="0" fillId="0" borderId="0" xfId="0" applyAlignment="1">
      <alignment horizontal="center" vertical="center" wrapText="1"/>
    </xf>
    <xf numFmtId="0" fontId="13" fillId="4" borderId="8" xfId="0" applyFont="1" applyFill="1" applyBorder="1" applyAlignment="1">
      <alignment horizontal="center" vertical="center" wrapText="1"/>
    </xf>
    <xf numFmtId="177" fontId="11" fillId="3" borderId="0" xfId="0" applyNumberFormat="1" applyFont="1" applyFill="1">
      <alignment vertical="center"/>
    </xf>
    <xf numFmtId="177" fontId="13" fillId="4" borderId="8" xfId="0" applyNumberFormat="1" applyFont="1" applyFill="1" applyBorder="1" applyAlignment="1">
      <alignment horizontal="center" vertical="center" wrapText="1"/>
    </xf>
    <xf numFmtId="177" fontId="0" fillId="0" borderId="0" xfId="0" applyNumberFormat="1" applyAlignment="1">
      <alignment horizontal="center" vertical="center"/>
    </xf>
    <xf numFmtId="0" fontId="11" fillId="3" borderId="0" xfId="0" applyFont="1" applyFill="1" applyAlignment="1">
      <alignment horizontal="left" vertical="center"/>
    </xf>
    <xf numFmtId="176" fontId="0" fillId="0" borderId="0" xfId="0" applyNumberFormat="1" applyAlignment="1">
      <alignment horizontal="left" vertical="center"/>
    </xf>
    <xf numFmtId="176" fontId="31" fillId="35" borderId="19" xfId="0" applyNumberFormat="1" applyFont="1" applyFill="1" applyBorder="1" applyAlignment="1">
      <alignment horizontal="center" vertical="center" wrapText="1"/>
    </xf>
    <xf numFmtId="0" fontId="0" fillId="35" borderId="0" xfId="0" applyFill="1" applyAlignment="1">
      <alignment horizontal="center" vertical="center"/>
    </xf>
    <xf numFmtId="178" fontId="31" fillId="35" borderId="19" xfId="0" applyNumberFormat="1" applyFont="1" applyFill="1" applyBorder="1" applyAlignment="1">
      <alignment horizontal="center" vertical="center" wrapText="1"/>
    </xf>
    <xf numFmtId="179" fontId="31" fillId="35" borderId="19" xfId="0" applyNumberFormat="1" applyFont="1" applyFill="1" applyBorder="1" applyAlignment="1">
      <alignment horizontal="center" vertical="center" wrapText="1"/>
    </xf>
    <xf numFmtId="180" fontId="31" fillId="35" borderId="19" xfId="0" applyNumberFormat="1" applyFont="1" applyFill="1" applyBorder="1" applyAlignment="1">
      <alignment horizontal="center" vertical="center" wrapText="1"/>
    </xf>
    <xf numFmtId="177" fontId="31" fillId="35" borderId="19" xfId="0" applyNumberFormat="1" applyFont="1" applyFill="1" applyBorder="1" applyAlignment="1">
      <alignment horizontal="center" vertical="center" wrapText="1"/>
    </xf>
    <xf numFmtId="0" fontId="31" fillId="35" borderId="19" xfId="0" applyFont="1" applyFill="1" applyBorder="1" applyAlignment="1">
      <alignment horizontal="center" vertical="center" wrapText="1"/>
    </xf>
    <xf numFmtId="0" fontId="31" fillId="35" borderId="19" xfId="0" applyFont="1" applyFill="1" applyBorder="1" applyAlignment="1">
      <alignment horizontal="left" vertical="center" wrapText="1" indent="1"/>
    </xf>
    <xf numFmtId="0" fontId="32" fillId="0" borderId="20" xfId="0" applyFont="1" applyBorder="1" applyAlignment="1">
      <alignment horizontal="center" vertical="center" wrapText="1"/>
    </xf>
    <xf numFmtId="0" fontId="31" fillId="35" borderId="19" xfId="0" applyFont="1" applyFill="1" applyBorder="1" applyAlignment="1">
      <alignment horizontal="center" vertical="center" wrapText="1"/>
    </xf>
    <xf numFmtId="0" fontId="31" fillId="35" borderId="19" xfId="0" applyFont="1" applyFill="1" applyBorder="1" applyAlignment="1">
      <alignment horizontal="left" vertical="center" wrapText="1" indent="1"/>
    </xf>
    <xf numFmtId="0" fontId="32" fillId="0" borderId="20" xfId="0" applyFont="1" applyBorder="1" applyAlignment="1">
      <alignment horizontal="center" vertical="center" wrapText="1"/>
    </xf>
    <xf numFmtId="0" fontId="31" fillId="35" borderId="19" xfId="0" applyFont="1" applyFill="1" applyBorder="1" applyAlignment="1">
      <alignment horizontal="center" vertical="center" wrapText="1"/>
    </xf>
    <xf numFmtId="0" fontId="31" fillId="35" borderId="30" xfId="0" applyFont="1" applyFill="1" applyBorder="1" applyAlignment="1">
      <alignment horizontal="center" vertical="center" wrapText="1"/>
    </xf>
    <xf numFmtId="0" fontId="31" fillId="35" borderId="0" xfId="0" applyFont="1" applyFill="1" applyBorder="1" applyAlignment="1">
      <alignment vertical="center" wrapText="1"/>
    </xf>
    <xf numFmtId="0" fontId="31" fillId="35" borderId="32" xfId="0" applyFont="1" applyFill="1" applyBorder="1" applyAlignment="1">
      <alignment horizontal="center" vertical="center" wrapText="1"/>
    </xf>
    <xf numFmtId="0" fontId="31" fillId="35" borderId="19" xfId="0" applyFont="1" applyFill="1" applyBorder="1" applyAlignment="1">
      <alignment horizontal="center" vertical="center" wrapText="1"/>
    </xf>
    <xf numFmtId="0" fontId="32" fillId="0" borderId="1" xfId="0" applyFont="1" applyBorder="1" applyAlignment="1">
      <alignment horizontal="center" vertical="center" wrapText="1"/>
    </xf>
    <xf numFmtId="0" fontId="32" fillId="0" borderId="29" xfId="0" applyFont="1" applyBorder="1" applyAlignment="1">
      <alignment horizontal="center" vertical="center" wrapText="1"/>
    </xf>
    <xf numFmtId="0" fontId="32" fillId="0" borderId="6" xfId="0" applyFont="1" applyBorder="1" applyAlignment="1">
      <alignment horizontal="center" vertical="center" wrapText="1"/>
    </xf>
    <xf numFmtId="0" fontId="31" fillId="35" borderId="27" xfId="0" applyFont="1" applyFill="1" applyBorder="1" applyAlignment="1">
      <alignment horizontal="left" vertical="center" wrapText="1" indent="1"/>
    </xf>
    <xf numFmtId="0" fontId="31" fillId="35" borderId="28" xfId="0" applyFont="1" applyFill="1" applyBorder="1" applyAlignment="1">
      <alignment horizontal="left" vertical="center" wrapText="1" indent="1"/>
    </xf>
    <xf numFmtId="0" fontId="31" fillId="35" borderId="26" xfId="0" applyFont="1" applyFill="1" applyBorder="1" applyAlignment="1">
      <alignment horizontal="left" vertical="center" wrapText="1" indent="1"/>
    </xf>
    <xf numFmtId="0" fontId="31" fillId="34" borderId="31" xfId="0" applyFont="1" applyFill="1" applyBorder="1" applyAlignment="1">
      <alignment horizontal="center" vertical="center" wrapText="1"/>
    </xf>
    <xf numFmtId="0" fontId="31" fillId="34" borderId="21"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32" fillId="0" borderId="23" xfId="0" applyFont="1" applyBorder="1" applyAlignment="1">
      <alignment horizontal="center" vertical="center"/>
    </xf>
    <xf numFmtId="0" fontId="32" fillId="0" borderId="24" xfId="0" applyFont="1" applyBorder="1" applyAlignment="1">
      <alignment horizontal="center" vertical="center"/>
    </xf>
    <xf numFmtId="0" fontId="32" fillId="0" borderId="25" xfId="0" applyFont="1" applyBorder="1" applyAlignment="1">
      <alignment horizontal="center" vertical="center"/>
    </xf>
    <xf numFmtId="0" fontId="14" fillId="3" borderId="0" xfId="0" applyFont="1" applyFill="1" applyAlignment="1">
      <alignment horizontal="left" vertical="center"/>
    </xf>
    <xf numFmtId="0" fontId="11" fillId="3" borderId="0" xfId="0" applyFont="1" applyFill="1" applyAlignment="1">
      <alignment horizontal="center" vertical="center"/>
    </xf>
    <xf numFmtId="0" fontId="13"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31" fillId="34" borderId="19" xfId="0" applyFont="1" applyFill="1" applyBorder="1" applyAlignment="1">
      <alignment horizontal="center" vertical="center" wrapText="1"/>
    </xf>
    <xf numFmtId="0" fontId="32" fillId="0" borderId="20" xfId="0" applyFont="1" applyBorder="1" applyAlignment="1">
      <alignment horizontal="center" vertical="center"/>
    </xf>
    <xf numFmtId="0" fontId="31" fillId="35" borderId="2" xfId="0" applyFont="1" applyFill="1" applyBorder="1" applyAlignment="1">
      <alignment horizontal="left" vertical="center" wrapText="1" indent="1"/>
    </xf>
    <xf numFmtId="0" fontId="31" fillId="35" borderId="23" xfId="0" applyFont="1" applyFill="1" applyBorder="1" applyAlignment="1">
      <alignment horizontal="left" vertical="center" wrapText="1" indent="1"/>
    </xf>
    <xf numFmtId="0" fontId="31" fillId="35" borderId="24" xfId="0" applyFont="1" applyFill="1" applyBorder="1" applyAlignment="1">
      <alignment horizontal="left" vertical="center" wrapText="1" indent="1"/>
    </xf>
    <xf numFmtId="0" fontId="31" fillId="35" borderId="25" xfId="0" applyFont="1" applyFill="1" applyBorder="1" applyAlignment="1">
      <alignment horizontal="left" vertical="center" wrapText="1" indent="1"/>
    </xf>
    <xf numFmtId="0" fontId="31" fillId="34" borderId="5" xfId="0" applyFont="1" applyFill="1" applyBorder="1" applyAlignment="1">
      <alignment horizontal="center" vertical="center" wrapText="1"/>
    </xf>
    <xf numFmtId="0" fontId="32" fillId="0" borderId="1" xfId="0" applyFont="1" applyBorder="1" applyAlignment="1">
      <alignment horizontal="center" vertical="center"/>
    </xf>
    <xf numFmtId="0" fontId="32" fillId="0" borderId="29" xfId="0" applyFont="1" applyBorder="1" applyAlignment="1">
      <alignment horizontal="center" vertical="center"/>
    </xf>
    <xf numFmtId="0" fontId="32" fillId="0" borderId="6" xfId="0" applyFont="1" applyBorder="1" applyAlignment="1">
      <alignment horizontal="center" vertical="center"/>
    </xf>
    <xf numFmtId="0" fontId="13" fillId="4" borderId="2" xfId="0" applyFont="1" applyFill="1" applyBorder="1" applyAlignment="1">
      <alignment horizontal="center" vertical="center"/>
    </xf>
    <xf numFmtId="0" fontId="13" fillId="4" borderId="7" xfId="0" applyFont="1" applyFill="1" applyBorder="1" applyAlignment="1">
      <alignment horizontal="center" vertical="center"/>
    </xf>
    <xf numFmtId="0" fontId="32" fillId="0" borderId="5" xfId="0" applyFont="1" applyBorder="1" applyAlignment="1">
      <alignment horizontal="center" vertical="center"/>
    </xf>
    <xf numFmtId="0" fontId="32" fillId="0" borderId="21" xfId="0" applyFont="1" applyBorder="1" applyAlignment="1">
      <alignment horizontal="center" vertical="center"/>
    </xf>
    <xf numFmtId="0" fontId="32" fillId="0" borderId="9" xfId="0" applyFont="1" applyBorder="1" applyAlignment="1">
      <alignment horizontal="center" vertical="center"/>
    </xf>
    <xf numFmtId="0" fontId="31" fillId="34" borderId="2" xfId="0" applyFont="1" applyFill="1" applyBorder="1" applyAlignment="1">
      <alignment horizontal="center" vertical="center" wrapText="1"/>
    </xf>
    <xf numFmtId="0" fontId="31" fillId="34" borderId="28" xfId="0" applyFont="1" applyFill="1" applyBorder="1" applyAlignment="1">
      <alignment horizontal="center" vertical="center" wrapText="1"/>
    </xf>
    <xf numFmtId="0" fontId="31" fillId="34" borderId="26" xfId="0" applyFont="1" applyFill="1" applyBorder="1" applyAlignment="1">
      <alignment horizontal="center" vertical="center" wrapText="1"/>
    </xf>
    <xf numFmtId="0" fontId="31" fillId="34" borderId="27" xfId="0" applyFont="1" applyFill="1" applyBorder="1" applyAlignment="1">
      <alignment horizontal="center" vertical="center" wrapText="1"/>
    </xf>
    <xf numFmtId="0" fontId="32" fillId="0" borderId="23" xfId="0" applyFont="1" applyBorder="1" applyAlignment="1">
      <alignment horizontal="center" vertical="center" wrapText="1"/>
    </xf>
    <xf numFmtId="0" fontId="31" fillId="34" borderId="23" xfId="0" applyFont="1" applyFill="1" applyBorder="1" applyAlignment="1">
      <alignment horizontal="center" vertical="center" wrapText="1"/>
    </xf>
    <xf numFmtId="0" fontId="31" fillId="34" borderId="24" xfId="0" applyFont="1" applyFill="1" applyBorder="1" applyAlignment="1">
      <alignment horizontal="center" vertical="center" wrapText="1"/>
    </xf>
    <xf numFmtId="0" fontId="31" fillId="34" borderId="25" xfId="0" applyFont="1" applyFill="1" applyBorder="1" applyAlignment="1">
      <alignment horizontal="center" vertical="center" wrapText="1"/>
    </xf>
    <xf numFmtId="0" fontId="31" fillId="34" borderId="33" xfId="0" applyFont="1" applyFill="1" applyBorder="1" applyAlignment="1">
      <alignment horizontal="center" vertical="center" wrapText="1"/>
    </xf>
    <xf numFmtId="0" fontId="31" fillId="34" borderId="34" xfId="0" applyFont="1" applyFill="1" applyBorder="1" applyAlignment="1">
      <alignment horizontal="center" vertical="center" wrapText="1"/>
    </xf>
    <xf numFmtId="0" fontId="31" fillId="35" borderId="19" xfId="0" applyFont="1" applyFill="1" applyBorder="1" applyAlignment="1">
      <alignment horizontal="center" vertical="center" wrapText="1"/>
    </xf>
    <xf numFmtId="0" fontId="32" fillId="0" borderId="33" xfId="0" applyFont="1" applyBorder="1" applyAlignment="1">
      <alignment horizontal="center" vertical="center"/>
    </xf>
    <xf numFmtId="0" fontId="32" fillId="0" borderId="34" xfId="0" applyFont="1" applyBorder="1" applyAlignment="1">
      <alignment horizontal="center" vertical="center"/>
    </xf>
    <xf numFmtId="0" fontId="32" fillId="0" borderId="35" xfId="0" applyFont="1" applyBorder="1" applyAlignment="1">
      <alignment horizontal="center" vertical="center"/>
    </xf>
    <xf numFmtId="0" fontId="31" fillId="34" borderId="36" xfId="0" applyFont="1" applyFill="1" applyBorder="1" applyAlignment="1">
      <alignment horizontal="center" vertical="center" wrapText="1"/>
    </xf>
    <xf numFmtId="0" fontId="31" fillId="34" borderId="0" xfId="0" applyFont="1" applyFill="1" applyBorder="1" applyAlignment="1">
      <alignment horizontal="center" vertical="center" wrapText="1"/>
    </xf>
  </cellXfs>
  <cellStyles count="146">
    <cellStyle name="20% - 강조색1" xfId="80" builtinId="30" customBuiltin="1"/>
    <cellStyle name="20% - 강조색1 2" xfId="108" xr:uid="{00000000-0005-0000-0000-000001000000}"/>
    <cellStyle name="20% - 강조색1 3" xfId="128" xr:uid="{00000000-0005-0000-0000-000002000000}"/>
    <cellStyle name="20% - 강조색2" xfId="83" builtinId="34" customBuiltin="1"/>
    <cellStyle name="20% - 강조색2 2" xfId="111" xr:uid="{00000000-0005-0000-0000-000004000000}"/>
    <cellStyle name="20% - 강조색2 3" xfId="131" xr:uid="{00000000-0005-0000-0000-000005000000}"/>
    <cellStyle name="20% - 강조색3" xfId="86" builtinId="38" customBuiltin="1"/>
    <cellStyle name="20% - 강조색3 2" xfId="114" xr:uid="{00000000-0005-0000-0000-000007000000}"/>
    <cellStyle name="20% - 강조색3 3" xfId="134" xr:uid="{00000000-0005-0000-0000-000008000000}"/>
    <cellStyle name="20% - 강조색4" xfId="89" builtinId="42" customBuiltin="1"/>
    <cellStyle name="20% - 강조색4 2" xfId="117" xr:uid="{00000000-0005-0000-0000-00000A000000}"/>
    <cellStyle name="20% - 강조색4 3" xfId="137" xr:uid="{00000000-0005-0000-0000-00000B000000}"/>
    <cellStyle name="20% - 강조색5" xfId="92" builtinId="46" customBuiltin="1"/>
    <cellStyle name="20% - 강조색5 2" xfId="120" xr:uid="{00000000-0005-0000-0000-00000D000000}"/>
    <cellStyle name="20% - 강조색5 3" xfId="140" xr:uid="{00000000-0005-0000-0000-00000E000000}"/>
    <cellStyle name="20% - 강조색6" xfId="95" builtinId="50" customBuiltin="1"/>
    <cellStyle name="20% - 강조색6 2" xfId="123" xr:uid="{00000000-0005-0000-0000-000010000000}"/>
    <cellStyle name="20% - 강조색6 3" xfId="143" xr:uid="{00000000-0005-0000-0000-000011000000}"/>
    <cellStyle name="40% - 강조색1" xfId="81" builtinId="31" customBuiltin="1"/>
    <cellStyle name="40% - 강조색1 2" xfId="109" xr:uid="{00000000-0005-0000-0000-000013000000}"/>
    <cellStyle name="40% - 강조색1 3" xfId="129" xr:uid="{00000000-0005-0000-0000-000014000000}"/>
    <cellStyle name="40% - 강조색2" xfId="84" builtinId="35" customBuiltin="1"/>
    <cellStyle name="40% - 강조색2 2" xfId="112" xr:uid="{00000000-0005-0000-0000-000016000000}"/>
    <cellStyle name="40% - 강조색2 3" xfId="132" xr:uid="{00000000-0005-0000-0000-000017000000}"/>
    <cellStyle name="40% - 강조색3" xfId="87" builtinId="39" customBuiltin="1"/>
    <cellStyle name="40% - 강조색3 2" xfId="115" xr:uid="{00000000-0005-0000-0000-000019000000}"/>
    <cellStyle name="40% - 강조색3 3" xfId="135" xr:uid="{00000000-0005-0000-0000-00001A000000}"/>
    <cellStyle name="40% - 강조색4" xfId="90" builtinId="43" customBuiltin="1"/>
    <cellStyle name="40% - 강조색4 2" xfId="118" xr:uid="{00000000-0005-0000-0000-00001C000000}"/>
    <cellStyle name="40% - 강조색4 3" xfId="138" xr:uid="{00000000-0005-0000-0000-00001D000000}"/>
    <cellStyle name="40% - 강조색5" xfId="93" builtinId="47" customBuiltin="1"/>
    <cellStyle name="40% - 강조색5 2" xfId="121" xr:uid="{00000000-0005-0000-0000-00001F000000}"/>
    <cellStyle name="40% - 강조색5 3" xfId="141" xr:uid="{00000000-0005-0000-0000-000020000000}"/>
    <cellStyle name="40% - 강조색6" xfId="96" builtinId="51" customBuiltin="1"/>
    <cellStyle name="40% - 강조색6 2" xfId="124" xr:uid="{00000000-0005-0000-0000-000022000000}"/>
    <cellStyle name="40% - 강조색6 3" xfId="144" xr:uid="{00000000-0005-0000-0000-000023000000}"/>
    <cellStyle name="60% - 강조색1 2" xfId="100" xr:uid="{00000000-0005-0000-0000-000024000000}"/>
    <cellStyle name="60% - 강조색1 3" xfId="110" xr:uid="{00000000-0005-0000-0000-000025000000}"/>
    <cellStyle name="60% - 강조색1 4" xfId="130" xr:uid="{00000000-0005-0000-0000-000026000000}"/>
    <cellStyle name="60% - 강조색2 2" xfId="101" xr:uid="{00000000-0005-0000-0000-000027000000}"/>
    <cellStyle name="60% - 강조색2 3" xfId="113" xr:uid="{00000000-0005-0000-0000-000028000000}"/>
    <cellStyle name="60% - 강조색2 4" xfId="133" xr:uid="{00000000-0005-0000-0000-000029000000}"/>
    <cellStyle name="60% - 강조색3 2" xfId="102" xr:uid="{00000000-0005-0000-0000-00002A000000}"/>
    <cellStyle name="60% - 강조색3 3" xfId="116" xr:uid="{00000000-0005-0000-0000-00002B000000}"/>
    <cellStyle name="60% - 강조색3 4" xfId="136" xr:uid="{00000000-0005-0000-0000-00002C000000}"/>
    <cellStyle name="60% - 강조색4 2" xfId="103" xr:uid="{00000000-0005-0000-0000-00002D000000}"/>
    <cellStyle name="60% - 강조색4 3" xfId="119" xr:uid="{00000000-0005-0000-0000-00002E000000}"/>
    <cellStyle name="60% - 강조색4 4" xfId="139" xr:uid="{00000000-0005-0000-0000-00002F000000}"/>
    <cellStyle name="60% - 강조색5 2" xfId="104" xr:uid="{00000000-0005-0000-0000-000030000000}"/>
    <cellStyle name="60% - 강조색5 3" xfId="122" xr:uid="{00000000-0005-0000-0000-000031000000}"/>
    <cellStyle name="60% - 강조색5 4" xfId="142" xr:uid="{00000000-0005-0000-0000-000032000000}"/>
    <cellStyle name="60% - 강조색6 2" xfId="105" xr:uid="{00000000-0005-0000-0000-000033000000}"/>
    <cellStyle name="60% - 강조색6 3" xfId="125" xr:uid="{00000000-0005-0000-0000-000034000000}"/>
    <cellStyle name="60% - 강조색6 4" xfId="145" xr:uid="{00000000-0005-0000-0000-000035000000}"/>
    <cellStyle name="강조색1" xfId="79" builtinId="29" customBuiltin="1"/>
    <cellStyle name="강조색2" xfId="82" builtinId="33" customBuiltin="1"/>
    <cellStyle name="강조색3" xfId="85" builtinId="37" customBuiltin="1"/>
    <cellStyle name="강조색3 2" xfId="1" xr:uid="{00000000-0005-0000-0000-000039000000}"/>
    <cellStyle name="강조색4" xfId="88" builtinId="41" customBuiltin="1"/>
    <cellStyle name="강조색5" xfId="91" builtinId="45" customBuiltin="1"/>
    <cellStyle name="강조색6" xfId="94" builtinId="49" customBuiltin="1"/>
    <cellStyle name="경고문" xfId="76" builtinId="11" customBuiltin="1"/>
    <cellStyle name="계산" xfId="73" builtinId="22" customBuiltin="1"/>
    <cellStyle name="나쁨" xfId="70" builtinId="27" customBuiltin="1"/>
    <cellStyle name="메모 2" xfId="99" xr:uid="{00000000-0005-0000-0000-000040000000}"/>
    <cellStyle name="메모 3" xfId="107" xr:uid="{00000000-0005-0000-0000-000041000000}"/>
    <cellStyle name="메모 4" xfId="127" xr:uid="{00000000-0005-0000-0000-000042000000}"/>
    <cellStyle name="보통 2" xfId="98" xr:uid="{00000000-0005-0000-0000-000043000000}"/>
    <cellStyle name="설명 텍스트" xfId="77" builtinId="53" customBuiltin="1"/>
    <cellStyle name="셀 확인" xfId="75" builtinId="23" customBuiltin="1"/>
    <cellStyle name="쉼표 [0] 2" xfId="2" xr:uid="{00000000-0005-0000-0000-000046000000}"/>
    <cellStyle name="쉼표 [0] 2 2" xfId="3" xr:uid="{00000000-0005-0000-0000-000047000000}"/>
    <cellStyle name="쉼표 [0] 2 4" xfId="4" xr:uid="{00000000-0005-0000-0000-000048000000}"/>
    <cellStyle name="쉼표 [0] 2 4 2" xfId="5" xr:uid="{00000000-0005-0000-0000-000049000000}"/>
    <cellStyle name="쉼표 [0] 2 5" xfId="6" xr:uid="{00000000-0005-0000-0000-00004A000000}"/>
    <cellStyle name="쉼표 [0] 2 5 2" xfId="7" xr:uid="{00000000-0005-0000-0000-00004B000000}"/>
    <cellStyle name="쉼표 [0] 3" xfId="8" xr:uid="{00000000-0005-0000-0000-00004C000000}"/>
    <cellStyle name="쉼표 [0] 4" xfId="9" xr:uid="{00000000-0005-0000-0000-00004D000000}"/>
    <cellStyle name="쉼표 [0] 4 2" xfId="10" xr:uid="{00000000-0005-0000-0000-00004E000000}"/>
    <cellStyle name="쉼표 [0] 5" xfId="11" xr:uid="{00000000-0005-0000-0000-00004F000000}"/>
    <cellStyle name="쉼표 [0] 5 2" xfId="12" xr:uid="{00000000-0005-0000-0000-000050000000}"/>
    <cellStyle name="쉼표 [0] 8" xfId="13" xr:uid="{00000000-0005-0000-0000-000051000000}"/>
    <cellStyle name="쉼표 [0] 8 2" xfId="14" xr:uid="{00000000-0005-0000-0000-000052000000}"/>
    <cellStyle name="쉼표 [0] 9" xfId="15" xr:uid="{00000000-0005-0000-0000-000053000000}"/>
    <cellStyle name="쉼표 [0] 9 2" xfId="16" xr:uid="{00000000-0005-0000-0000-000054000000}"/>
    <cellStyle name="연결된 셀" xfId="74" builtinId="24" customBuiltin="1"/>
    <cellStyle name="요약" xfId="78" builtinId="25" customBuiltin="1"/>
    <cellStyle name="입력" xfId="71" builtinId="20" customBuiltin="1"/>
    <cellStyle name="제목" xfId="64" builtinId="15" customBuiltin="1"/>
    <cellStyle name="제목 1" xfId="65" builtinId="16" customBuiltin="1"/>
    <cellStyle name="제목 2" xfId="66" builtinId="17" customBuiltin="1"/>
    <cellStyle name="제목 3" xfId="67" builtinId="18" customBuiltin="1"/>
    <cellStyle name="제목 4" xfId="68" builtinId="19" customBuiltin="1"/>
    <cellStyle name="좋음" xfId="69" builtinId="26" customBuiltin="1"/>
    <cellStyle name="출력" xfId="72" builtinId="21" customBuiltin="1"/>
    <cellStyle name="통화 [0] 2" xfId="17" xr:uid="{00000000-0005-0000-0000-00005F000000}"/>
    <cellStyle name="표준" xfId="0" builtinId="0"/>
    <cellStyle name="표준 10" xfId="18" xr:uid="{00000000-0005-0000-0000-000061000000}"/>
    <cellStyle name="표준 10 2" xfId="19" xr:uid="{00000000-0005-0000-0000-000062000000}"/>
    <cellStyle name="표준 10 3" xfId="20" xr:uid="{00000000-0005-0000-0000-000063000000}"/>
    <cellStyle name="표준 11" xfId="21" xr:uid="{00000000-0005-0000-0000-000064000000}"/>
    <cellStyle name="표준 11 2" xfId="22" xr:uid="{00000000-0005-0000-0000-000065000000}"/>
    <cellStyle name="표준 11 2 2" xfId="23" xr:uid="{00000000-0005-0000-0000-000066000000}"/>
    <cellStyle name="표준 11 3" xfId="24" xr:uid="{00000000-0005-0000-0000-000067000000}"/>
    <cellStyle name="표준 12" xfId="25" xr:uid="{00000000-0005-0000-0000-000068000000}"/>
    <cellStyle name="표준 13" xfId="26" xr:uid="{00000000-0005-0000-0000-000069000000}"/>
    <cellStyle name="표준 14" xfId="27" xr:uid="{00000000-0005-0000-0000-00006A000000}"/>
    <cellStyle name="표준 15" xfId="28" xr:uid="{00000000-0005-0000-0000-00006B000000}"/>
    <cellStyle name="표준 16" xfId="97" xr:uid="{00000000-0005-0000-0000-00006C000000}"/>
    <cellStyle name="표준 17" xfId="106" xr:uid="{00000000-0005-0000-0000-00006D000000}"/>
    <cellStyle name="표준 18" xfId="126" xr:uid="{00000000-0005-0000-0000-00006E000000}"/>
    <cellStyle name="표준 2" xfId="29" xr:uid="{00000000-0005-0000-0000-00006F000000}"/>
    <cellStyle name="표준 2 2" xfId="30" xr:uid="{00000000-0005-0000-0000-000070000000}"/>
    <cellStyle name="표준 2 2 2" xfId="31" xr:uid="{00000000-0005-0000-0000-000071000000}"/>
    <cellStyle name="표준 2 2 2 2" xfId="32" xr:uid="{00000000-0005-0000-0000-000072000000}"/>
    <cellStyle name="표준 2 2 3" xfId="33" xr:uid="{00000000-0005-0000-0000-000073000000}"/>
    <cellStyle name="표준 2 3" xfId="34" xr:uid="{00000000-0005-0000-0000-000074000000}"/>
    <cellStyle name="표준 2 4" xfId="35" xr:uid="{00000000-0005-0000-0000-000075000000}"/>
    <cellStyle name="표준 2 4 2" xfId="36" xr:uid="{00000000-0005-0000-0000-000076000000}"/>
    <cellStyle name="표준 3" xfId="37" xr:uid="{00000000-0005-0000-0000-000077000000}"/>
    <cellStyle name="표준 3 2" xfId="38" xr:uid="{00000000-0005-0000-0000-000078000000}"/>
    <cellStyle name="표준 3 2 2" xfId="39" xr:uid="{00000000-0005-0000-0000-000079000000}"/>
    <cellStyle name="표준 3 3" xfId="40" xr:uid="{00000000-0005-0000-0000-00007A000000}"/>
    <cellStyle name="표준 3 4" xfId="41" xr:uid="{00000000-0005-0000-0000-00007B000000}"/>
    <cellStyle name="표준 3 4 2" xfId="42" xr:uid="{00000000-0005-0000-0000-00007C000000}"/>
    <cellStyle name="표준 3 5" xfId="43" xr:uid="{00000000-0005-0000-0000-00007D000000}"/>
    <cellStyle name="표준 3 6" xfId="44" xr:uid="{00000000-0005-0000-0000-00007E000000}"/>
    <cellStyle name="표준 4" xfId="45" xr:uid="{00000000-0005-0000-0000-00007F000000}"/>
    <cellStyle name="표준 4 2" xfId="46" xr:uid="{00000000-0005-0000-0000-000080000000}"/>
    <cellStyle name="표준 4 3" xfId="47" xr:uid="{00000000-0005-0000-0000-000081000000}"/>
    <cellStyle name="표준 4 4" xfId="48" xr:uid="{00000000-0005-0000-0000-000082000000}"/>
    <cellStyle name="표준 4 4 2" xfId="49" xr:uid="{00000000-0005-0000-0000-000083000000}"/>
    <cellStyle name="표준 4 5" xfId="50" xr:uid="{00000000-0005-0000-0000-000084000000}"/>
    <cellStyle name="표준 4 5 2" xfId="51" xr:uid="{00000000-0005-0000-0000-000085000000}"/>
    <cellStyle name="표준 4 6" xfId="52" xr:uid="{00000000-0005-0000-0000-000086000000}"/>
    <cellStyle name="표준 5" xfId="53" xr:uid="{00000000-0005-0000-0000-000087000000}"/>
    <cellStyle name="표준 6" xfId="54" xr:uid="{00000000-0005-0000-0000-000088000000}"/>
    <cellStyle name="표준 6 2" xfId="55" xr:uid="{00000000-0005-0000-0000-000089000000}"/>
    <cellStyle name="표준 6 2 2" xfId="56" xr:uid="{00000000-0005-0000-0000-00008A000000}"/>
    <cellStyle name="표준 7" xfId="57" xr:uid="{00000000-0005-0000-0000-00008B000000}"/>
    <cellStyle name="표준 7 2" xfId="58" xr:uid="{00000000-0005-0000-0000-00008C000000}"/>
    <cellStyle name="표준 7 3" xfId="59" xr:uid="{00000000-0005-0000-0000-00008D000000}"/>
    <cellStyle name="표준 8" xfId="60" xr:uid="{00000000-0005-0000-0000-00008E000000}"/>
    <cellStyle name="표준 8 2" xfId="61" xr:uid="{00000000-0005-0000-0000-00008F000000}"/>
    <cellStyle name="표준 9" xfId="62" xr:uid="{00000000-0005-0000-0000-000090000000}"/>
    <cellStyle name="표준 9 2" xfId="63" xr:uid="{00000000-0005-0000-0000-00009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99B7DD1C-43BE-4D44-A2AC-96E69F75C6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52D1B992-A9E0-48E4-9DF1-AC8A35AAF0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2B2450F-43EE-4057-ADCF-75FED687A2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30FD1FE-D27B-479C-89F5-C7C843E0DE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2E872453-38CD-4B1E-ACEF-3DB73773A92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7CF5677-6238-4304-AB61-2324B3DD3B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E44ADBA1-5CE8-48C6-811C-4169186C5E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B68227D9-19B2-46E5-8DDD-22EEACEF17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457E635-453A-41DF-990C-F9FC8FBCC7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83330626-EF0E-42F8-898C-D18AF8F4D3B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12436080-D058-491B-94B1-44CEA97065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468EC814-4D07-42FB-AE60-2E3828AD0E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11469E59-2D9C-40C2-B6FA-632F410B05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37156A6-F891-4690-8B74-47C088DD198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5B714F0-57E2-4515-B814-73DA1BEF922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0B6E06C0-B594-4501-B781-9FF7BC3FB3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33A4C30D-1C05-4101-94EF-EA5412D43C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376ED28-75EC-4CA5-B433-D2F703FB30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BCB4FDC-F3DD-42EB-A791-20A6CB759C3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F2650891-3BC4-42F7-A36E-53E98B87C38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2E74F8B1-4302-468D-B8E5-FC7F0D8D34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E07EDE6A-46A3-4713-BE37-13E22823EE4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5795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12A7C734-BC4E-4C5D-80B4-E01C4B0D67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2507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ABDB97C5-4DB8-4002-A846-82EDFB95BB1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2507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27A3E9C-3EE5-4632-B15D-8672D99BC86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80923" y="714375"/>
          <a:ext cx="2296527" cy="366673"/>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9D4D6-1006-499C-8B1D-92AA4A146493}">
  <sheetPr>
    <pageSetUpPr fitToPage="1"/>
  </sheetPr>
  <dimension ref="A1:M58"/>
  <sheetViews>
    <sheetView tabSelected="1"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40" t="s">
        <v>5</v>
      </c>
      <c r="B1" s="40"/>
      <c r="C1" s="40"/>
      <c r="D1" s="3"/>
      <c r="E1" s="6"/>
      <c r="F1" s="3"/>
      <c r="G1" s="9"/>
      <c r="H1" s="3"/>
      <c r="I1" s="3"/>
      <c r="J1" s="3"/>
      <c r="K1" s="3"/>
      <c r="L1" s="3"/>
      <c r="M1" s="3"/>
    </row>
    <row r="2" spans="1:13" ht="45.75" customHeight="1" x14ac:dyDescent="0.3">
      <c r="A2" s="41" t="s">
        <v>61</v>
      </c>
      <c r="B2" s="41"/>
      <c r="C2" s="41"/>
      <c r="D2" s="41"/>
      <c r="E2" s="41"/>
      <c r="F2" s="41"/>
      <c r="G2" s="41"/>
      <c r="H2" s="3"/>
      <c r="I2" s="3"/>
      <c r="J2" s="3"/>
      <c r="K2" s="3"/>
      <c r="L2" s="3"/>
      <c r="M2" s="3"/>
    </row>
    <row r="3" spans="1:13" ht="22.5" customHeight="1" thickBot="1" x14ac:dyDescent="0.35">
      <c r="A3" s="41"/>
      <c r="B3" s="41"/>
      <c r="C3" s="41"/>
      <c r="D3" s="41"/>
      <c r="E3" s="41"/>
      <c r="F3" s="41"/>
      <c r="G3" s="41"/>
      <c r="H3" s="3"/>
      <c r="I3" s="3"/>
      <c r="J3" s="3"/>
      <c r="K3" s="3"/>
      <c r="L3" s="3"/>
      <c r="M3" s="3"/>
    </row>
    <row r="4" spans="1:13" ht="22.5" customHeight="1" thickBot="1" x14ac:dyDescent="0.35">
      <c r="A4" s="42" t="s">
        <v>8</v>
      </c>
      <c r="B4" s="44" t="s">
        <v>1</v>
      </c>
      <c r="C4" s="44" t="s">
        <v>2</v>
      </c>
      <c r="D4" s="44" t="s">
        <v>0</v>
      </c>
      <c r="E4" s="46" t="s">
        <v>3</v>
      </c>
      <c r="F4" s="47"/>
      <c r="G4" s="48" t="s">
        <v>4</v>
      </c>
      <c r="H4" s="3"/>
      <c r="I4" s="3"/>
      <c r="J4" s="3"/>
      <c r="K4" s="3"/>
      <c r="L4" s="3"/>
      <c r="M4" s="3"/>
    </row>
    <row r="5" spans="1:13" ht="15" customHeight="1" thickBot="1" x14ac:dyDescent="0.35">
      <c r="A5" s="43"/>
      <c r="B5" s="45"/>
      <c r="C5" s="45"/>
      <c r="D5" s="45"/>
      <c r="E5" s="7" t="s">
        <v>6</v>
      </c>
      <c r="F5" s="5" t="s">
        <v>7</v>
      </c>
      <c r="G5" s="49"/>
      <c r="H5"/>
    </row>
    <row r="6" spans="1:13" ht="20.100000000000001" customHeight="1" thickBot="1" x14ac:dyDescent="0.35">
      <c r="A6" s="50" t="s">
        <v>60</v>
      </c>
      <c r="B6" s="51" t="s">
        <v>9</v>
      </c>
      <c r="C6" s="28" t="s">
        <v>16</v>
      </c>
      <c r="D6" s="17" t="s">
        <v>23</v>
      </c>
      <c r="E6" s="11">
        <f t="shared" ref="E6:E26" si="0">F6*0.65</f>
        <v>33.800000000000004</v>
      </c>
      <c r="F6" s="17">
        <v>52</v>
      </c>
      <c r="G6" s="52" t="s">
        <v>25</v>
      </c>
    </row>
    <row r="7" spans="1:13" ht="20.100000000000001" customHeight="1" thickBot="1" x14ac:dyDescent="0.35">
      <c r="A7" s="50" t="s">
        <v>10</v>
      </c>
      <c r="B7" s="51" t="s">
        <v>10</v>
      </c>
      <c r="C7" s="30"/>
      <c r="D7" s="17" t="s">
        <v>24</v>
      </c>
      <c r="E7" s="11">
        <f t="shared" si="0"/>
        <v>1.9500000000000002</v>
      </c>
      <c r="F7" s="17">
        <v>3</v>
      </c>
      <c r="G7" s="33"/>
    </row>
    <row r="8" spans="1:13" ht="20.100000000000001" customHeight="1" thickBot="1" x14ac:dyDescent="0.35">
      <c r="A8" s="50" t="s">
        <v>10</v>
      </c>
      <c r="B8" s="51" t="s">
        <v>10</v>
      </c>
      <c r="C8" s="28" t="s">
        <v>27</v>
      </c>
      <c r="D8" s="17" t="s">
        <v>29</v>
      </c>
      <c r="E8" s="11">
        <f t="shared" si="0"/>
        <v>13</v>
      </c>
      <c r="F8" s="17">
        <v>20</v>
      </c>
      <c r="G8" s="31" t="s">
        <v>211</v>
      </c>
    </row>
    <row r="9" spans="1:13" ht="20.100000000000001" customHeight="1" thickBot="1" x14ac:dyDescent="0.35">
      <c r="A9" s="50" t="s">
        <v>10</v>
      </c>
      <c r="B9" s="51" t="s">
        <v>10</v>
      </c>
      <c r="C9" s="29"/>
      <c r="D9" s="17" t="s">
        <v>26</v>
      </c>
      <c r="E9" s="11">
        <f t="shared" si="0"/>
        <v>1.3</v>
      </c>
      <c r="F9" s="17">
        <v>2</v>
      </c>
      <c r="G9" s="32"/>
    </row>
    <row r="10" spans="1:13" ht="20.100000000000001" customHeight="1" thickBot="1" x14ac:dyDescent="0.35">
      <c r="A10" s="50" t="s">
        <v>10</v>
      </c>
      <c r="B10" s="51" t="s">
        <v>10</v>
      </c>
      <c r="C10" s="30"/>
      <c r="D10" s="17" t="s">
        <v>12</v>
      </c>
      <c r="E10" s="11">
        <f t="shared" si="0"/>
        <v>6.5000000000000002E-2</v>
      </c>
      <c r="F10" s="17">
        <v>0.1</v>
      </c>
      <c r="G10" s="32"/>
    </row>
    <row r="11" spans="1:13" ht="20.100000000000001" customHeight="1" thickBot="1" x14ac:dyDescent="0.35">
      <c r="A11" s="50" t="s">
        <v>10</v>
      </c>
      <c r="B11" s="51" t="s">
        <v>10</v>
      </c>
      <c r="C11" s="28" t="s">
        <v>39</v>
      </c>
      <c r="D11" s="17" t="s">
        <v>30</v>
      </c>
      <c r="E11" s="11">
        <f t="shared" si="0"/>
        <v>19.5</v>
      </c>
      <c r="F11" s="24">
        <v>30</v>
      </c>
      <c r="G11" s="53" t="s">
        <v>40</v>
      </c>
      <c r="H11" s="25"/>
      <c r="I11" s="25"/>
      <c r="J11" s="25"/>
      <c r="K11" s="25"/>
      <c r="L11" s="25"/>
    </row>
    <row r="12" spans="1:13" ht="20.100000000000001" customHeight="1" thickBot="1" x14ac:dyDescent="0.35">
      <c r="A12" s="50" t="s">
        <v>10</v>
      </c>
      <c r="B12" s="51" t="s">
        <v>10</v>
      </c>
      <c r="C12" s="29"/>
      <c r="D12" s="17" t="s">
        <v>31</v>
      </c>
      <c r="E12" s="11">
        <f t="shared" si="0"/>
        <v>6.5</v>
      </c>
      <c r="F12" s="24">
        <v>10</v>
      </c>
      <c r="G12" s="54"/>
      <c r="H12" s="25"/>
      <c r="I12" s="25"/>
      <c r="J12" s="25"/>
      <c r="K12" s="25"/>
      <c r="L12" s="25"/>
    </row>
    <row r="13" spans="1:13" ht="20.100000000000001" customHeight="1" thickBot="1" x14ac:dyDescent="0.35">
      <c r="A13" s="50" t="s">
        <v>10</v>
      </c>
      <c r="B13" s="51" t="s">
        <v>10</v>
      </c>
      <c r="C13" s="29"/>
      <c r="D13" s="17" t="s">
        <v>32</v>
      </c>
      <c r="E13" s="11">
        <f t="shared" si="0"/>
        <v>3.25</v>
      </c>
      <c r="F13" s="24">
        <v>5</v>
      </c>
      <c r="G13" s="54"/>
      <c r="H13" s="25"/>
      <c r="I13" s="25"/>
      <c r="J13" s="25"/>
      <c r="K13" s="25"/>
      <c r="L13" s="25"/>
    </row>
    <row r="14" spans="1:13" ht="20.100000000000001" customHeight="1" thickBot="1" x14ac:dyDescent="0.35">
      <c r="A14" s="50" t="s">
        <v>10</v>
      </c>
      <c r="B14" s="51" t="s">
        <v>10</v>
      </c>
      <c r="C14" s="29"/>
      <c r="D14" s="17" t="s">
        <v>33</v>
      </c>
      <c r="E14" s="11">
        <f t="shared" si="0"/>
        <v>1.9500000000000002</v>
      </c>
      <c r="F14" s="24">
        <v>3</v>
      </c>
      <c r="G14" s="54"/>
      <c r="H14" s="25"/>
      <c r="I14" s="25"/>
      <c r="J14" s="25"/>
      <c r="K14" s="25"/>
      <c r="L14" s="25"/>
    </row>
    <row r="15" spans="1:13" ht="20.100000000000001" customHeight="1" thickBot="1" x14ac:dyDescent="0.35">
      <c r="A15" s="50" t="s">
        <v>10</v>
      </c>
      <c r="B15" s="51" t="s">
        <v>10</v>
      </c>
      <c r="C15" s="29"/>
      <c r="D15" s="17" t="s">
        <v>26</v>
      </c>
      <c r="E15" s="11">
        <f t="shared" si="0"/>
        <v>1.3</v>
      </c>
      <c r="F15" s="24">
        <v>2</v>
      </c>
      <c r="G15" s="54"/>
      <c r="H15" s="25"/>
      <c r="I15" s="25"/>
      <c r="J15" s="25"/>
      <c r="K15" s="25"/>
      <c r="L15" s="25"/>
    </row>
    <row r="16" spans="1:13" ht="20.100000000000001" customHeight="1" thickBot="1" x14ac:dyDescent="0.35">
      <c r="A16" s="50" t="s">
        <v>10</v>
      </c>
      <c r="B16" s="51" t="s">
        <v>10</v>
      </c>
      <c r="C16" s="29"/>
      <c r="D16" s="17" t="s">
        <v>34</v>
      </c>
      <c r="E16" s="11">
        <f t="shared" si="0"/>
        <v>0.65</v>
      </c>
      <c r="F16" s="24">
        <v>1</v>
      </c>
      <c r="G16" s="54"/>
      <c r="H16" s="25"/>
      <c r="I16" s="25"/>
      <c r="J16" s="25"/>
      <c r="K16" s="25"/>
      <c r="L16" s="25"/>
    </row>
    <row r="17" spans="1:12" ht="20.100000000000001" customHeight="1" thickBot="1" x14ac:dyDescent="0.35">
      <c r="A17" s="50" t="s">
        <v>10</v>
      </c>
      <c r="B17" s="51" t="s">
        <v>10</v>
      </c>
      <c r="C17" s="29"/>
      <c r="D17" s="17" t="s">
        <v>35</v>
      </c>
      <c r="E17" s="11">
        <f t="shared" si="0"/>
        <v>2.6</v>
      </c>
      <c r="F17" s="24">
        <v>4</v>
      </c>
      <c r="G17" s="54"/>
      <c r="H17" s="25"/>
      <c r="I17" s="25"/>
      <c r="J17" s="25"/>
      <c r="K17" s="25"/>
      <c r="L17" s="25"/>
    </row>
    <row r="18" spans="1:12" ht="20.100000000000001" customHeight="1" thickBot="1" x14ac:dyDescent="0.35">
      <c r="A18" s="50" t="s">
        <v>10</v>
      </c>
      <c r="B18" s="51" t="s">
        <v>10</v>
      </c>
      <c r="C18" s="29"/>
      <c r="D18" s="17" t="s">
        <v>36</v>
      </c>
      <c r="E18" s="11">
        <f t="shared" si="0"/>
        <v>1.3</v>
      </c>
      <c r="F18" s="24">
        <v>2</v>
      </c>
      <c r="G18" s="54"/>
      <c r="H18" s="25"/>
      <c r="I18" s="25"/>
      <c r="J18" s="25"/>
      <c r="K18" s="25"/>
      <c r="L18" s="25"/>
    </row>
    <row r="19" spans="1:12" ht="20.100000000000001" customHeight="1" thickBot="1" x14ac:dyDescent="0.35">
      <c r="A19" s="50" t="s">
        <v>10</v>
      </c>
      <c r="B19" s="51" t="s">
        <v>10</v>
      </c>
      <c r="C19" s="29"/>
      <c r="D19" s="17" t="s">
        <v>37</v>
      </c>
      <c r="E19" s="11">
        <f t="shared" si="0"/>
        <v>0.32500000000000001</v>
      </c>
      <c r="F19" s="24">
        <v>0.5</v>
      </c>
      <c r="G19" s="54"/>
      <c r="H19" s="25"/>
      <c r="I19" s="25"/>
      <c r="J19" s="25"/>
      <c r="K19" s="25"/>
      <c r="L19" s="25"/>
    </row>
    <row r="20" spans="1:12" ht="20.100000000000001" customHeight="1" thickBot="1" x14ac:dyDescent="0.35">
      <c r="A20" s="50" t="s">
        <v>10</v>
      </c>
      <c r="B20" s="51" t="s">
        <v>10</v>
      </c>
      <c r="C20" s="29"/>
      <c r="D20" s="17" t="s">
        <v>13</v>
      </c>
      <c r="E20" s="11">
        <f t="shared" si="0"/>
        <v>1.3</v>
      </c>
      <c r="F20" s="24">
        <v>2</v>
      </c>
      <c r="G20" s="54"/>
      <c r="H20" s="25"/>
      <c r="I20" s="25"/>
      <c r="J20" s="25"/>
      <c r="K20" s="25"/>
      <c r="L20" s="25"/>
    </row>
    <row r="21" spans="1:12" ht="20.100000000000001" customHeight="1" thickBot="1" x14ac:dyDescent="0.35">
      <c r="A21" s="50" t="s">
        <v>10</v>
      </c>
      <c r="B21" s="51" t="s">
        <v>10</v>
      </c>
      <c r="C21" s="30"/>
      <c r="D21" s="20" t="s">
        <v>38</v>
      </c>
      <c r="E21" s="11">
        <f t="shared" si="0"/>
        <v>1.3</v>
      </c>
      <c r="F21" s="24">
        <v>2</v>
      </c>
      <c r="G21" s="55"/>
      <c r="H21" s="25"/>
      <c r="I21" s="25"/>
      <c r="J21" s="25"/>
      <c r="K21" s="25"/>
      <c r="L21" s="25"/>
    </row>
    <row r="22" spans="1:12" ht="20.100000000000001" customHeight="1" thickBot="1" x14ac:dyDescent="0.35">
      <c r="A22" s="50" t="s">
        <v>10</v>
      </c>
      <c r="B22" s="51" t="s">
        <v>10</v>
      </c>
      <c r="C22" s="28" t="s">
        <v>94</v>
      </c>
      <c r="D22" s="20" t="s">
        <v>95</v>
      </c>
      <c r="E22" s="11">
        <f t="shared" si="0"/>
        <v>3.25</v>
      </c>
      <c r="F22" s="20">
        <v>5</v>
      </c>
      <c r="G22" s="32" t="s">
        <v>96</v>
      </c>
    </row>
    <row r="23" spans="1:12" ht="20.100000000000001" customHeight="1" thickBot="1" x14ac:dyDescent="0.35">
      <c r="A23" s="50" t="s">
        <v>10</v>
      </c>
      <c r="B23" s="51" t="s">
        <v>10</v>
      </c>
      <c r="C23" s="29"/>
      <c r="D23" s="20" t="s">
        <v>34</v>
      </c>
      <c r="E23" s="11">
        <f t="shared" si="0"/>
        <v>0.13</v>
      </c>
      <c r="F23" s="20">
        <v>0.2</v>
      </c>
      <c r="G23" s="32"/>
    </row>
    <row r="24" spans="1:12" ht="20.100000000000001" customHeight="1" thickBot="1" x14ac:dyDescent="0.35">
      <c r="A24" s="50" t="s">
        <v>10</v>
      </c>
      <c r="B24" s="51" t="s">
        <v>10</v>
      </c>
      <c r="C24" s="29"/>
      <c r="D24" s="20" t="s">
        <v>35</v>
      </c>
      <c r="E24" s="11">
        <f t="shared" si="0"/>
        <v>0.65</v>
      </c>
      <c r="F24" s="20">
        <v>1</v>
      </c>
      <c r="G24" s="32"/>
    </row>
    <row r="25" spans="1:12" ht="20.100000000000001" customHeight="1" thickBot="1" x14ac:dyDescent="0.35">
      <c r="A25" s="50" t="s">
        <v>10</v>
      </c>
      <c r="B25" s="51" t="s">
        <v>10</v>
      </c>
      <c r="C25" s="29"/>
      <c r="D25" s="20" t="s">
        <v>36</v>
      </c>
      <c r="E25" s="11">
        <f t="shared" si="0"/>
        <v>0.65</v>
      </c>
      <c r="F25" s="20">
        <v>1</v>
      </c>
      <c r="G25" s="32"/>
    </row>
    <row r="26" spans="1:12" ht="20.100000000000001" customHeight="1" thickBot="1" x14ac:dyDescent="0.35">
      <c r="A26" s="50" t="s">
        <v>10</v>
      </c>
      <c r="B26" s="51" t="s">
        <v>10</v>
      </c>
      <c r="C26" s="30"/>
      <c r="D26" s="20" t="s">
        <v>38</v>
      </c>
      <c r="E26" s="11">
        <f t="shared" si="0"/>
        <v>1.3</v>
      </c>
      <c r="F26" s="20">
        <v>2</v>
      </c>
      <c r="G26" s="33"/>
    </row>
    <row r="27" spans="1:12" ht="20.100000000000001" customHeight="1" thickBot="1" x14ac:dyDescent="0.35">
      <c r="A27" s="50" t="s">
        <v>10</v>
      </c>
      <c r="B27" s="51" t="s">
        <v>10</v>
      </c>
      <c r="C27" s="19" t="s">
        <v>41</v>
      </c>
      <c r="D27" s="20" t="s">
        <v>41</v>
      </c>
      <c r="E27" s="11">
        <f>F27*0.65</f>
        <v>13</v>
      </c>
      <c r="F27" s="20">
        <v>20</v>
      </c>
      <c r="G27" s="18" t="s">
        <v>42</v>
      </c>
    </row>
    <row r="28" spans="1:12" ht="20.100000000000001" customHeight="1" thickBot="1" x14ac:dyDescent="0.35">
      <c r="A28" s="34" t="s">
        <v>43</v>
      </c>
      <c r="B28" s="37" t="s">
        <v>9</v>
      </c>
      <c r="C28" s="28" t="s">
        <v>17</v>
      </c>
      <c r="D28" s="20" t="s">
        <v>23</v>
      </c>
      <c r="E28" s="11">
        <f t="shared" ref="E28:E52" si="1">F28*0.65</f>
        <v>33.800000000000004</v>
      </c>
      <c r="F28" s="20">
        <v>52</v>
      </c>
      <c r="G28" s="31" t="s">
        <v>25</v>
      </c>
    </row>
    <row r="29" spans="1:12" ht="20.100000000000001" customHeight="1" thickBot="1" x14ac:dyDescent="0.35">
      <c r="A29" s="35"/>
      <c r="B29" s="38"/>
      <c r="C29" s="30"/>
      <c r="D29" s="20" t="s">
        <v>44</v>
      </c>
      <c r="E29" s="11">
        <f t="shared" si="1"/>
        <v>1.9500000000000002</v>
      </c>
      <c r="F29" s="20">
        <v>3</v>
      </c>
      <c r="G29" s="33"/>
    </row>
    <row r="30" spans="1:12" ht="20.100000000000001" customHeight="1" thickBot="1" x14ac:dyDescent="0.35">
      <c r="A30" s="35"/>
      <c r="B30" s="38"/>
      <c r="C30" s="28" t="s">
        <v>45</v>
      </c>
      <c r="D30" s="20" t="s">
        <v>46</v>
      </c>
      <c r="E30" s="11">
        <f t="shared" si="1"/>
        <v>13</v>
      </c>
      <c r="F30" s="20">
        <v>20</v>
      </c>
      <c r="G30" s="31" t="s">
        <v>212</v>
      </c>
    </row>
    <row r="31" spans="1:12" ht="20.100000000000001" customHeight="1" thickBot="1" x14ac:dyDescent="0.35">
      <c r="A31" s="35"/>
      <c r="B31" s="38"/>
      <c r="C31" s="29"/>
      <c r="D31" s="20" t="s">
        <v>47</v>
      </c>
      <c r="E31" s="11">
        <f t="shared" si="1"/>
        <v>6.5</v>
      </c>
      <c r="F31" s="20">
        <v>10</v>
      </c>
      <c r="G31" s="32"/>
    </row>
    <row r="32" spans="1:12" ht="20.100000000000001" customHeight="1" thickBot="1" x14ac:dyDescent="0.35">
      <c r="A32" s="35"/>
      <c r="B32" s="38"/>
      <c r="C32" s="29"/>
      <c r="D32" s="20" t="s">
        <v>32</v>
      </c>
      <c r="E32" s="11">
        <f t="shared" si="1"/>
        <v>3.25</v>
      </c>
      <c r="F32" s="20">
        <v>5</v>
      </c>
      <c r="G32" s="32"/>
    </row>
    <row r="33" spans="1:7" ht="20.100000000000001" customHeight="1" thickBot="1" x14ac:dyDescent="0.35">
      <c r="A33" s="35"/>
      <c r="B33" s="38"/>
      <c r="C33" s="29"/>
      <c r="D33" s="20" t="s">
        <v>26</v>
      </c>
      <c r="E33" s="11">
        <f t="shared" si="1"/>
        <v>1.3</v>
      </c>
      <c r="F33" s="20">
        <v>2</v>
      </c>
      <c r="G33" s="32"/>
    </row>
    <row r="34" spans="1:7" ht="20.100000000000001" customHeight="1" thickBot="1" x14ac:dyDescent="0.35">
      <c r="A34" s="35"/>
      <c r="B34" s="38"/>
      <c r="C34" s="29"/>
      <c r="D34" s="20" t="s">
        <v>34</v>
      </c>
      <c r="E34" s="11">
        <f t="shared" si="1"/>
        <v>0.32500000000000001</v>
      </c>
      <c r="F34" s="20">
        <v>0.5</v>
      </c>
      <c r="G34" s="32"/>
    </row>
    <row r="35" spans="1:7" ht="20.100000000000001" customHeight="1" thickBot="1" x14ac:dyDescent="0.35">
      <c r="A35" s="35"/>
      <c r="B35" s="38"/>
      <c r="C35" s="29"/>
      <c r="D35" s="20" t="s">
        <v>15</v>
      </c>
      <c r="E35" s="11">
        <f t="shared" si="1"/>
        <v>0.13</v>
      </c>
      <c r="F35" s="20">
        <v>0.2</v>
      </c>
      <c r="G35" s="32"/>
    </row>
    <row r="36" spans="1:7" ht="20.100000000000001" customHeight="1" thickBot="1" x14ac:dyDescent="0.35">
      <c r="A36" s="35"/>
      <c r="B36" s="38"/>
      <c r="C36" s="29"/>
      <c r="D36" s="20" t="s">
        <v>48</v>
      </c>
      <c r="E36" s="11">
        <f t="shared" si="1"/>
        <v>0.65</v>
      </c>
      <c r="F36" s="20">
        <v>1</v>
      </c>
      <c r="G36" s="32"/>
    </row>
    <row r="37" spans="1:7" ht="20.100000000000001" customHeight="1" thickBot="1" x14ac:dyDescent="0.35">
      <c r="A37" s="35"/>
      <c r="B37" s="38"/>
      <c r="C37" s="30"/>
      <c r="D37" s="20" t="s">
        <v>13</v>
      </c>
      <c r="E37" s="11">
        <f t="shared" si="1"/>
        <v>0.32500000000000001</v>
      </c>
      <c r="F37" s="20">
        <v>0.5</v>
      </c>
      <c r="G37" s="33"/>
    </row>
    <row r="38" spans="1:7" ht="20.100000000000001" customHeight="1" thickBot="1" x14ac:dyDescent="0.35">
      <c r="A38" s="35"/>
      <c r="B38" s="38"/>
      <c r="C38" s="28" t="s">
        <v>97</v>
      </c>
      <c r="D38" s="20" t="s">
        <v>49</v>
      </c>
      <c r="E38" s="11">
        <f t="shared" si="1"/>
        <v>22.75</v>
      </c>
      <c r="F38" s="20">
        <v>35</v>
      </c>
      <c r="G38" s="31" t="s">
        <v>213</v>
      </c>
    </row>
    <row r="39" spans="1:7" ht="20.100000000000001" customHeight="1" thickBot="1" x14ac:dyDescent="0.35">
      <c r="A39" s="35"/>
      <c r="B39" s="38"/>
      <c r="C39" s="29"/>
      <c r="D39" s="20" t="s">
        <v>50</v>
      </c>
      <c r="E39" s="11">
        <f t="shared" si="1"/>
        <v>6.5</v>
      </c>
      <c r="F39" s="20">
        <v>10</v>
      </c>
      <c r="G39" s="32"/>
    </row>
    <row r="40" spans="1:7" ht="20.100000000000001" customHeight="1" thickBot="1" x14ac:dyDescent="0.35">
      <c r="A40" s="35"/>
      <c r="B40" s="38"/>
      <c r="C40" s="29"/>
      <c r="D40" s="20" t="s">
        <v>26</v>
      </c>
      <c r="E40" s="11">
        <f t="shared" si="1"/>
        <v>1.9500000000000002</v>
      </c>
      <c r="F40" s="20">
        <v>3</v>
      </c>
      <c r="G40" s="32"/>
    </row>
    <row r="41" spans="1:7" ht="20.100000000000001" customHeight="1" thickBot="1" x14ac:dyDescent="0.35">
      <c r="A41" s="35"/>
      <c r="B41" s="38"/>
      <c r="C41" s="29"/>
      <c r="D41" s="20" t="s">
        <v>34</v>
      </c>
      <c r="E41" s="11">
        <f t="shared" si="1"/>
        <v>0.32500000000000001</v>
      </c>
      <c r="F41" s="20">
        <v>0.5</v>
      </c>
      <c r="G41" s="32"/>
    </row>
    <row r="42" spans="1:7" ht="20.100000000000001" customHeight="1" thickBot="1" x14ac:dyDescent="0.35">
      <c r="A42" s="35"/>
      <c r="B42" s="38"/>
      <c r="C42" s="29"/>
      <c r="D42" s="20" t="s">
        <v>35</v>
      </c>
      <c r="E42" s="11">
        <f t="shared" si="1"/>
        <v>0.65</v>
      </c>
      <c r="F42" s="20">
        <v>1</v>
      </c>
      <c r="G42" s="32"/>
    </row>
    <row r="43" spans="1:7" ht="20.100000000000001" customHeight="1" thickBot="1" x14ac:dyDescent="0.35">
      <c r="A43" s="35"/>
      <c r="B43" s="38"/>
      <c r="C43" s="29"/>
      <c r="D43" s="20" t="s">
        <v>13</v>
      </c>
      <c r="E43" s="11">
        <f t="shared" si="1"/>
        <v>0.32500000000000001</v>
      </c>
      <c r="F43" s="20">
        <v>0.5</v>
      </c>
      <c r="G43" s="32"/>
    </row>
    <row r="44" spans="1:7" ht="20.100000000000001" customHeight="1" thickBot="1" x14ac:dyDescent="0.35">
      <c r="A44" s="35"/>
      <c r="B44" s="38"/>
      <c r="C44" s="30"/>
      <c r="D44" s="20" t="s">
        <v>38</v>
      </c>
      <c r="E44" s="11">
        <f t="shared" si="1"/>
        <v>1.3</v>
      </c>
      <c r="F44" s="20">
        <v>2</v>
      </c>
      <c r="G44" s="33"/>
    </row>
    <row r="45" spans="1:7" ht="20.100000000000001" customHeight="1" thickBot="1" x14ac:dyDescent="0.35">
      <c r="A45" s="35"/>
      <c r="B45" s="38"/>
      <c r="C45" s="28" t="s">
        <v>51</v>
      </c>
      <c r="D45" s="20" t="s">
        <v>52</v>
      </c>
      <c r="E45" s="11">
        <f t="shared" si="1"/>
        <v>22.75</v>
      </c>
      <c r="F45" s="20">
        <v>35</v>
      </c>
      <c r="G45" s="31" t="s">
        <v>53</v>
      </c>
    </row>
    <row r="46" spans="1:7" ht="20.100000000000001" customHeight="1" thickBot="1" x14ac:dyDescent="0.35">
      <c r="A46" s="35"/>
      <c r="B46" s="38"/>
      <c r="C46" s="29"/>
      <c r="D46" s="20" t="s">
        <v>34</v>
      </c>
      <c r="E46" s="11">
        <f t="shared" si="1"/>
        <v>0.32500000000000001</v>
      </c>
      <c r="F46" s="20">
        <v>0.5</v>
      </c>
      <c r="G46" s="32"/>
    </row>
    <row r="47" spans="1:7" ht="20.100000000000001" customHeight="1" thickBot="1" x14ac:dyDescent="0.35">
      <c r="A47" s="35"/>
      <c r="B47" s="38"/>
      <c r="C47" s="29"/>
      <c r="D47" s="20" t="s">
        <v>37</v>
      </c>
      <c r="E47" s="11">
        <f t="shared" si="1"/>
        <v>6.5000000000000002E-2</v>
      </c>
      <c r="F47" s="20">
        <v>0.1</v>
      </c>
      <c r="G47" s="32"/>
    </row>
    <row r="48" spans="1:7" ht="20.100000000000001" customHeight="1" thickBot="1" x14ac:dyDescent="0.35">
      <c r="A48" s="35"/>
      <c r="B48" s="38"/>
      <c r="C48" s="29"/>
      <c r="D48" s="20" t="s">
        <v>13</v>
      </c>
      <c r="E48" s="11">
        <f t="shared" si="1"/>
        <v>0.32500000000000001</v>
      </c>
      <c r="F48" s="20">
        <v>0.5</v>
      </c>
      <c r="G48" s="32"/>
    </row>
    <row r="49" spans="1:7" ht="20.100000000000001" customHeight="1" thickBot="1" x14ac:dyDescent="0.35">
      <c r="A49" s="35"/>
      <c r="B49" s="38"/>
      <c r="C49" s="30"/>
      <c r="D49" s="20" t="s">
        <v>12</v>
      </c>
      <c r="E49" s="11">
        <f t="shared" si="1"/>
        <v>6.5000000000000002E-2</v>
      </c>
      <c r="F49" s="20">
        <v>0.1</v>
      </c>
      <c r="G49" s="33"/>
    </row>
    <row r="50" spans="1:7" ht="20.100000000000001" customHeight="1" thickBot="1" x14ac:dyDescent="0.35">
      <c r="A50" s="35"/>
      <c r="B50" s="38"/>
      <c r="C50" s="28" t="s">
        <v>54</v>
      </c>
      <c r="D50" s="20" t="s">
        <v>52</v>
      </c>
      <c r="E50" s="11">
        <f t="shared" si="1"/>
        <v>22.75</v>
      </c>
      <c r="F50" s="20">
        <v>35</v>
      </c>
      <c r="G50" s="31" t="s">
        <v>56</v>
      </c>
    </row>
    <row r="51" spans="1:7" ht="20.100000000000001" customHeight="1" thickBot="1" x14ac:dyDescent="0.35">
      <c r="A51" s="35"/>
      <c r="B51" s="38"/>
      <c r="C51" s="29"/>
      <c r="D51" s="20" t="s">
        <v>34</v>
      </c>
      <c r="E51" s="11">
        <f t="shared" si="1"/>
        <v>0.32500000000000001</v>
      </c>
      <c r="F51" s="20">
        <v>0.5</v>
      </c>
      <c r="G51" s="32"/>
    </row>
    <row r="52" spans="1:7" ht="20.100000000000001" customHeight="1" thickBot="1" x14ac:dyDescent="0.35">
      <c r="A52" s="35"/>
      <c r="B52" s="38"/>
      <c r="C52" s="29"/>
      <c r="D52" s="20" t="s">
        <v>55</v>
      </c>
      <c r="E52" s="11">
        <f t="shared" si="1"/>
        <v>0.32500000000000001</v>
      </c>
      <c r="F52" s="20">
        <v>0.5</v>
      </c>
      <c r="G52" s="32"/>
    </row>
    <row r="53" spans="1:7" ht="20.100000000000001" customHeight="1" thickBot="1" x14ac:dyDescent="0.35">
      <c r="A53" s="35"/>
      <c r="B53" s="38"/>
      <c r="C53" s="29"/>
      <c r="D53" s="20" t="s">
        <v>15</v>
      </c>
      <c r="E53" s="11">
        <f>F53*0.65</f>
        <v>6.5000000000000002E-2</v>
      </c>
      <c r="F53" s="20">
        <v>0.1</v>
      </c>
      <c r="G53" s="32"/>
    </row>
    <row r="54" spans="1:7" ht="20.100000000000001" customHeight="1" thickBot="1" x14ac:dyDescent="0.35">
      <c r="A54" s="35"/>
      <c r="B54" s="38"/>
      <c r="C54" s="29"/>
      <c r="D54" s="20" t="s">
        <v>36</v>
      </c>
      <c r="E54" s="11">
        <f t="shared" ref="E54:E57" si="2">F54*0.65</f>
        <v>0.32500000000000001</v>
      </c>
      <c r="F54" s="20">
        <v>0.5</v>
      </c>
      <c r="G54" s="32"/>
    </row>
    <row r="55" spans="1:7" ht="20.100000000000001" customHeight="1" thickBot="1" x14ac:dyDescent="0.35">
      <c r="A55" s="35"/>
      <c r="B55" s="38"/>
      <c r="C55" s="29"/>
      <c r="D55" s="20" t="s">
        <v>37</v>
      </c>
      <c r="E55" s="11">
        <f t="shared" si="2"/>
        <v>0.32500000000000001</v>
      </c>
      <c r="F55" s="20">
        <v>0.5</v>
      </c>
      <c r="G55" s="32"/>
    </row>
    <row r="56" spans="1:7" ht="20.100000000000001" customHeight="1" thickBot="1" x14ac:dyDescent="0.35">
      <c r="A56" s="35"/>
      <c r="B56" s="38"/>
      <c r="C56" s="29"/>
      <c r="D56" s="20" t="s">
        <v>13</v>
      </c>
      <c r="E56" s="11">
        <f t="shared" si="2"/>
        <v>0.32500000000000001</v>
      </c>
      <c r="F56" s="20">
        <v>0.5</v>
      </c>
      <c r="G56" s="32"/>
    </row>
    <row r="57" spans="1:7" ht="20.100000000000001" customHeight="1" thickBot="1" x14ac:dyDescent="0.35">
      <c r="A57" s="35"/>
      <c r="B57" s="38"/>
      <c r="C57" s="30"/>
      <c r="D57" s="20" t="s">
        <v>12</v>
      </c>
      <c r="E57" s="11">
        <f t="shared" si="2"/>
        <v>0.13</v>
      </c>
      <c r="F57" s="20">
        <v>0.2</v>
      </c>
      <c r="G57" s="33"/>
    </row>
    <row r="58" spans="1:7" ht="39.950000000000003" customHeight="1" thickBot="1" x14ac:dyDescent="0.35">
      <c r="A58" s="36"/>
      <c r="B58" s="39"/>
      <c r="C58" s="19" t="s">
        <v>57</v>
      </c>
      <c r="D58" s="20" t="s">
        <v>58</v>
      </c>
      <c r="E58" s="11">
        <f>F58*0.65</f>
        <v>13</v>
      </c>
      <c r="F58" s="20">
        <v>20</v>
      </c>
      <c r="G58" s="18" t="s">
        <v>59</v>
      </c>
    </row>
  </sheetData>
  <mergeCells count="30">
    <mergeCell ref="A6:A27"/>
    <mergeCell ref="B6:B27"/>
    <mergeCell ref="G6:G7"/>
    <mergeCell ref="C6:C7"/>
    <mergeCell ref="C8:C10"/>
    <mergeCell ref="G8:G10"/>
    <mergeCell ref="C11:C21"/>
    <mergeCell ref="C22:C26"/>
    <mergeCell ref="G22:G26"/>
    <mergeCell ref="G11:G21"/>
    <mergeCell ref="A1:C1"/>
    <mergeCell ref="A2:G3"/>
    <mergeCell ref="A4:A5"/>
    <mergeCell ref="B4:B5"/>
    <mergeCell ref="C4:C5"/>
    <mergeCell ref="D4:D5"/>
    <mergeCell ref="E4:F4"/>
    <mergeCell ref="G4:G5"/>
    <mergeCell ref="C50:C57"/>
    <mergeCell ref="G50:G57"/>
    <mergeCell ref="A28:A58"/>
    <mergeCell ref="B28:B58"/>
    <mergeCell ref="C38:C44"/>
    <mergeCell ref="G45:G49"/>
    <mergeCell ref="C45:C49"/>
    <mergeCell ref="C28:C29"/>
    <mergeCell ref="G30:G37"/>
    <mergeCell ref="C30:C37"/>
    <mergeCell ref="G28:G29"/>
    <mergeCell ref="G38:G44"/>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3CF1-0C96-4D4B-92F7-5CC091B0386E}">
  <sheetPr>
    <pageSetUpPr fitToPage="1"/>
  </sheetPr>
  <dimension ref="A1:M27"/>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1"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40" t="s">
        <v>5</v>
      </c>
      <c r="B1" s="40"/>
      <c r="C1" s="40"/>
      <c r="D1" s="3"/>
      <c r="E1" s="6"/>
      <c r="F1" s="3"/>
      <c r="G1" s="9"/>
      <c r="H1" s="3"/>
      <c r="I1" s="3"/>
      <c r="J1" s="3"/>
      <c r="K1" s="3"/>
      <c r="L1" s="3"/>
      <c r="M1" s="3"/>
    </row>
    <row r="2" spans="1:13" ht="45.75" customHeight="1" x14ac:dyDescent="0.3">
      <c r="A2" s="41" t="s">
        <v>62</v>
      </c>
      <c r="B2" s="41"/>
      <c r="C2" s="41"/>
      <c r="D2" s="41"/>
      <c r="E2" s="41"/>
      <c r="F2" s="41"/>
      <c r="G2" s="41"/>
      <c r="H2" s="3"/>
      <c r="I2" s="3"/>
      <c r="J2" s="3"/>
      <c r="K2" s="3"/>
      <c r="L2" s="3"/>
      <c r="M2" s="3"/>
    </row>
    <row r="3" spans="1:13" ht="22.5" customHeight="1" thickBot="1" x14ac:dyDescent="0.35">
      <c r="A3" s="41"/>
      <c r="B3" s="41"/>
      <c r="C3" s="41"/>
      <c r="D3" s="41"/>
      <c r="E3" s="41"/>
      <c r="F3" s="41"/>
      <c r="G3" s="41"/>
      <c r="H3" s="3"/>
      <c r="I3" s="3"/>
      <c r="J3" s="3"/>
      <c r="K3" s="3"/>
      <c r="L3" s="3"/>
      <c r="M3" s="3"/>
    </row>
    <row r="4" spans="1:13" ht="22.5" customHeight="1" thickBot="1" x14ac:dyDescent="0.35">
      <c r="A4" s="42" t="s">
        <v>8</v>
      </c>
      <c r="B4" s="44" t="s">
        <v>1</v>
      </c>
      <c r="C4" s="60" t="s">
        <v>2</v>
      </c>
      <c r="D4" s="44" t="s">
        <v>0</v>
      </c>
      <c r="E4" s="46" t="s">
        <v>3</v>
      </c>
      <c r="F4" s="47"/>
      <c r="G4" s="48" t="s">
        <v>4</v>
      </c>
      <c r="H4" s="3"/>
      <c r="I4" s="3"/>
      <c r="J4" s="3"/>
      <c r="K4" s="3"/>
      <c r="L4" s="3"/>
      <c r="M4" s="3"/>
    </row>
    <row r="5" spans="1:13" ht="15" customHeight="1" thickBot="1" x14ac:dyDescent="0.35">
      <c r="A5" s="43"/>
      <c r="B5" s="45"/>
      <c r="C5" s="61"/>
      <c r="D5" s="45"/>
      <c r="E5" s="7" t="s">
        <v>6</v>
      </c>
      <c r="F5" s="5" t="s">
        <v>7</v>
      </c>
      <c r="G5" s="49"/>
      <c r="H5"/>
    </row>
    <row r="6" spans="1:13" ht="20.100000000000001" customHeight="1" thickBot="1" x14ac:dyDescent="0.35">
      <c r="A6" s="56" t="s">
        <v>66</v>
      </c>
      <c r="B6" s="37" t="s">
        <v>9</v>
      </c>
      <c r="C6" s="28" t="s">
        <v>18</v>
      </c>
      <c r="D6" s="20" t="s">
        <v>23</v>
      </c>
      <c r="E6" s="11">
        <f t="shared" ref="E6:E26" si="0">F6*0.65</f>
        <v>33.800000000000004</v>
      </c>
      <c r="F6" s="20">
        <v>52</v>
      </c>
      <c r="G6" s="52" t="s">
        <v>25</v>
      </c>
    </row>
    <row r="7" spans="1:13" ht="20.100000000000001" customHeight="1" thickBot="1" x14ac:dyDescent="0.35">
      <c r="A7" s="35"/>
      <c r="B7" s="38"/>
      <c r="C7" s="30"/>
      <c r="D7" s="20" t="s">
        <v>67</v>
      </c>
      <c r="E7" s="11">
        <f t="shared" si="0"/>
        <v>1.9500000000000002</v>
      </c>
      <c r="F7" s="20">
        <v>3</v>
      </c>
      <c r="G7" s="33"/>
    </row>
    <row r="8" spans="1:13" ht="20.100000000000001" customHeight="1" thickBot="1" x14ac:dyDescent="0.35">
      <c r="A8" s="35"/>
      <c r="B8" s="38"/>
      <c r="C8" s="57" t="s">
        <v>68</v>
      </c>
      <c r="D8" s="20" t="s">
        <v>69</v>
      </c>
      <c r="E8" s="11">
        <f t="shared" si="0"/>
        <v>1.3</v>
      </c>
      <c r="F8" s="20">
        <v>2</v>
      </c>
      <c r="G8" s="31" t="s">
        <v>71</v>
      </c>
    </row>
    <row r="9" spans="1:13" ht="20.100000000000001" customHeight="1" thickBot="1" x14ac:dyDescent="0.35">
      <c r="A9" s="35"/>
      <c r="B9" s="38"/>
      <c r="C9" s="58"/>
      <c r="D9" s="20" t="s">
        <v>70</v>
      </c>
      <c r="E9" s="11">
        <f t="shared" si="0"/>
        <v>1.9500000000000002</v>
      </c>
      <c r="F9" s="20">
        <v>3</v>
      </c>
      <c r="G9" s="32"/>
    </row>
    <row r="10" spans="1:13" ht="20.100000000000001" customHeight="1" thickBot="1" x14ac:dyDescent="0.35">
      <c r="A10" s="35"/>
      <c r="B10" s="38"/>
      <c r="C10" s="58"/>
      <c r="D10" s="20" t="s">
        <v>48</v>
      </c>
      <c r="E10" s="11">
        <f t="shared" si="0"/>
        <v>0.65</v>
      </c>
      <c r="F10" s="20">
        <v>1</v>
      </c>
      <c r="G10" s="32"/>
    </row>
    <row r="11" spans="1:13" ht="20.100000000000001" customHeight="1" thickBot="1" x14ac:dyDescent="0.35">
      <c r="A11" s="35"/>
      <c r="B11" s="38"/>
      <c r="C11" s="59"/>
      <c r="D11" s="20" t="s">
        <v>21</v>
      </c>
      <c r="E11" s="11">
        <f t="shared" si="0"/>
        <v>0.32500000000000001</v>
      </c>
      <c r="F11" s="20">
        <v>0.5</v>
      </c>
      <c r="G11" s="33"/>
    </row>
    <row r="12" spans="1:13" ht="20.100000000000001" customHeight="1" thickBot="1" x14ac:dyDescent="0.35">
      <c r="A12" s="35"/>
      <c r="B12" s="38"/>
      <c r="C12" s="57" t="s">
        <v>77</v>
      </c>
      <c r="D12" s="20" t="s">
        <v>72</v>
      </c>
      <c r="E12" s="11">
        <f t="shared" si="0"/>
        <v>9.75</v>
      </c>
      <c r="F12" s="20">
        <v>15</v>
      </c>
      <c r="G12" s="31" t="s">
        <v>233</v>
      </c>
    </row>
    <row r="13" spans="1:13" ht="20.100000000000001" customHeight="1" thickBot="1" x14ac:dyDescent="0.35">
      <c r="A13" s="35"/>
      <c r="B13" s="38"/>
      <c r="C13" s="58"/>
      <c r="D13" s="20" t="s">
        <v>73</v>
      </c>
      <c r="E13" s="11">
        <f t="shared" si="0"/>
        <v>13</v>
      </c>
      <c r="F13" s="20">
        <v>20</v>
      </c>
      <c r="G13" s="32"/>
    </row>
    <row r="14" spans="1:13" ht="20.100000000000001" customHeight="1" thickBot="1" x14ac:dyDescent="0.35">
      <c r="A14" s="35"/>
      <c r="B14" s="38"/>
      <c r="C14" s="58"/>
      <c r="D14" s="20" t="s">
        <v>74</v>
      </c>
      <c r="E14" s="11">
        <f t="shared" si="0"/>
        <v>3.25</v>
      </c>
      <c r="F14" s="20">
        <v>5</v>
      </c>
      <c r="G14" s="32"/>
    </row>
    <row r="15" spans="1:13" ht="20.100000000000001" customHeight="1" thickBot="1" x14ac:dyDescent="0.35">
      <c r="A15" s="35"/>
      <c r="B15" s="38"/>
      <c r="C15" s="58"/>
      <c r="D15" s="20" t="s">
        <v>32</v>
      </c>
      <c r="E15" s="11">
        <f t="shared" si="0"/>
        <v>3.25</v>
      </c>
      <c r="F15" s="20">
        <v>5</v>
      </c>
      <c r="G15" s="32"/>
    </row>
    <row r="16" spans="1:13" ht="20.100000000000001" customHeight="1" thickBot="1" x14ac:dyDescent="0.35">
      <c r="A16" s="35"/>
      <c r="B16" s="38"/>
      <c r="C16" s="58"/>
      <c r="D16" s="20" t="s">
        <v>33</v>
      </c>
      <c r="E16" s="11">
        <f t="shared" si="0"/>
        <v>3.25</v>
      </c>
      <c r="F16" s="20">
        <v>5</v>
      </c>
      <c r="G16" s="32"/>
    </row>
    <row r="17" spans="1:7" ht="20.100000000000001" customHeight="1" thickBot="1" x14ac:dyDescent="0.35">
      <c r="A17" s="35"/>
      <c r="B17" s="38"/>
      <c r="C17" s="58"/>
      <c r="D17" s="20" t="s">
        <v>75</v>
      </c>
      <c r="E17" s="11">
        <f t="shared" si="0"/>
        <v>3.25</v>
      </c>
      <c r="F17" s="20">
        <v>5</v>
      </c>
      <c r="G17" s="32"/>
    </row>
    <row r="18" spans="1:7" ht="20.100000000000001" customHeight="1" thickBot="1" x14ac:dyDescent="0.35">
      <c r="A18" s="35"/>
      <c r="B18" s="38"/>
      <c r="C18" s="58"/>
      <c r="D18" s="20" t="s">
        <v>76</v>
      </c>
      <c r="E18" s="11">
        <f t="shared" si="0"/>
        <v>3.25</v>
      </c>
      <c r="F18" s="20">
        <v>5</v>
      </c>
      <c r="G18" s="32"/>
    </row>
    <row r="19" spans="1:7" ht="20.100000000000001" customHeight="1" thickBot="1" x14ac:dyDescent="0.35">
      <c r="A19" s="35"/>
      <c r="B19" s="38"/>
      <c r="C19" s="58"/>
      <c r="D19" s="20" t="s">
        <v>38</v>
      </c>
      <c r="E19" s="11">
        <f t="shared" si="0"/>
        <v>1.3</v>
      </c>
      <c r="F19" s="20">
        <v>2</v>
      </c>
      <c r="G19" s="32"/>
    </row>
    <row r="20" spans="1:7" ht="20.100000000000001" customHeight="1" thickBot="1" x14ac:dyDescent="0.35">
      <c r="A20" s="35"/>
      <c r="B20" s="38"/>
      <c r="C20" s="59"/>
      <c r="D20" s="20" t="s">
        <v>12</v>
      </c>
      <c r="E20" s="11">
        <f t="shared" si="0"/>
        <v>0.19500000000000001</v>
      </c>
      <c r="F20" s="20">
        <v>0.3</v>
      </c>
      <c r="G20" s="33"/>
    </row>
    <row r="21" spans="1:7" ht="20.100000000000001" customHeight="1" thickBot="1" x14ac:dyDescent="0.35">
      <c r="A21" s="35"/>
      <c r="B21" s="38"/>
      <c r="C21" s="57" t="s">
        <v>78</v>
      </c>
      <c r="D21" s="20" t="s">
        <v>79</v>
      </c>
      <c r="E21" s="11">
        <f t="shared" si="0"/>
        <v>22.75</v>
      </c>
      <c r="F21" s="20">
        <v>35</v>
      </c>
      <c r="G21" s="31" t="s">
        <v>234</v>
      </c>
    </row>
    <row r="22" spans="1:7" ht="20.100000000000001" customHeight="1" thickBot="1" x14ac:dyDescent="0.35">
      <c r="A22" s="35"/>
      <c r="B22" s="38"/>
      <c r="C22" s="58"/>
      <c r="D22" s="20" t="s">
        <v>37</v>
      </c>
      <c r="E22" s="11">
        <f t="shared" si="0"/>
        <v>0.32500000000000001</v>
      </c>
      <c r="F22" s="20">
        <v>0.5</v>
      </c>
      <c r="G22" s="32"/>
    </row>
    <row r="23" spans="1:7" ht="20.100000000000001" customHeight="1" thickBot="1" x14ac:dyDescent="0.35">
      <c r="A23" s="35"/>
      <c r="B23" s="38"/>
      <c r="C23" s="58"/>
      <c r="D23" s="20" t="s">
        <v>80</v>
      </c>
      <c r="E23" s="11">
        <f t="shared" si="0"/>
        <v>0.65</v>
      </c>
      <c r="F23" s="20">
        <v>1</v>
      </c>
      <c r="G23" s="32"/>
    </row>
    <row r="24" spans="1:7" ht="20.100000000000001" customHeight="1" thickBot="1" x14ac:dyDescent="0.35">
      <c r="A24" s="35"/>
      <c r="B24" s="38"/>
      <c r="C24" s="58"/>
      <c r="D24" s="20" t="s">
        <v>13</v>
      </c>
      <c r="E24" s="11">
        <f t="shared" si="0"/>
        <v>0.32500000000000001</v>
      </c>
      <c r="F24" s="20">
        <v>0.5</v>
      </c>
      <c r="G24" s="32"/>
    </row>
    <row r="25" spans="1:7" ht="20.100000000000001" customHeight="1" thickBot="1" x14ac:dyDescent="0.35">
      <c r="A25" s="35"/>
      <c r="B25" s="38"/>
      <c r="C25" s="58"/>
      <c r="D25" s="20" t="s">
        <v>81</v>
      </c>
      <c r="E25" s="11">
        <f t="shared" si="0"/>
        <v>0.32500000000000001</v>
      </c>
      <c r="F25" s="20">
        <v>0.5</v>
      </c>
      <c r="G25" s="32"/>
    </row>
    <row r="26" spans="1:7" ht="20.100000000000001" customHeight="1" thickBot="1" x14ac:dyDescent="0.35">
      <c r="A26" s="35"/>
      <c r="B26" s="38"/>
      <c r="C26" s="59"/>
      <c r="D26" s="20" t="s">
        <v>38</v>
      </c>
      <c r="E26" s="11">
        <f t="shared" si="0"/>
        <v>1.3</v>
      </c>
      <c r="F26" s="20">
        <v>2</v>
      </c>
      <c r="G26" s="33"/>
    </row>
    <row r="27" spans="1:7" ht="39.950000000000003" customHeight="1" thickBot="1" x14ac:dyDescent="0.35">
      <c r="A27" s="36"/>
      <c r="B27" s="39"/>
      <c r="C27" s="22" t="s">
        <v>57</v>
      </c>
      <c r="D27" s="27" t="s">
        <v>58</v>
      </c>
      <c r="E27" s="11">
        <f>F27*0.65</f>
        <v>13</v>
      </c>
      <c r="F27" s="27">
        <v>20</v>
      </c>
      <c r="G27" s="21" t="s">
        <v>59</v>
      </c>
    </row>
  </sheetData>
  <mergeCells count="18">
    <mergeCell ref="A1:C1"/>
    <mergeCell ref="A2:G3"/>
    <mergeCell ref="A4:A5"/>
    <mergeCell ref="B4:B5"/>
    <mergeCell ref="C4:C5"/>
    <mergeCell ref="D4:D5"/>
    <mergeCell ref="E4:F4"/>
    <mergeCell ref="G4:G5"/>
    <mergeCell ref="A6:A27"/>
    <mergeCell ref="B6:B27"/>
    <mergeCell ref="C12:C20"/>
    <mergeCell ref="G12:G20"/>
    <mergeCell ref="C21:C26"/>
    <mergeCell ref="G21:G26"/>
    <mergeCell ref="C6:C7"/>
    <mergeCell ref="G6:G7"/>
    <mergeCell ref="C8:C11"/>
    <mergeCell ref="G8:G11"/>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94057-85CA-406E-A585-4AC425387769}">
  <sheetPr>
    <pageSetUpPr fitToPage="1"/>
  </sheetPr>
  <dimension ref="A1:M123"/>
  <sheetViews>
    <sheetView zoomScaleNormal="100" workbookViewId="0">
      <selection activeCell="A6" sqref="A6:A27"/>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40" t="s">
        <v>5</v>
      </c>
      <c r="B1" s="40"/>
      <c r="C1" s="40"/>
      <c r="D1" s="3"/>
      <c r="E1" s="6"/>
      <c r="F1" s="3"/>
      <c r="G1" s="9"/>
      <c r="H1" s="3"/>
      <c r="I1" s="3"/>
      <c r="J1" s="3"/>
      <c r="K1" s="3"/>
      <c r="L1" s="3"/>
      <c r="M1" s="3"/>
    </row>
    <row r="2" spans="1:13" ht="45.75" customHeight="1" x14ac:dyDescent="0.3">
      <c r="A2" s="41" t="s">
        <v>63</v>
      </c>
      <c r="B2" s="41"/>
      <c r="C2" s="41"/>
      <c r="D2" s="41"/>
      <c r="E2" s="41"/>
      <c r="F2" s="41"/>
      <c r="G2" s="41"/>
      <c r="H2" s="3"/>
      <c r="I2" s="3"/>
      <c r="J2" s="3"/>
      <c r="K2" s="3"/>
      <c r="L2" s="3"/>
      <c r="M2" s="3"/>
    </row>
    <row r="3" spans="1:13" ht="22.5" customHeight="1" thickBot="1" x14ac:dyDescent="0.35">
      <c r="A3" s="41"/>
      <c r="B3" s="41"/>
      <c r="C3" s="41"/>
      <c r="D3" s="41"/>
      <c r="E3" s="41"/>
      <c r="F3" s="41"/>
      <c r="G3" s="41"/>
      <c r="H3" s="3"/>
      <c r="I3" s="3"/>
      <c r="J3" s="3"/>
      <c r="K3" s="3"/>
      <c r="L3" s="3"/>
      <c r="M3" s="3"/>
    </row>
    <row r="4" spans="1:13" ht="22.5" customHeight="1" thickBot="1" x14ac:dyDescent="0.35">
      <c r="A4" s="42" t="s">
        <v>8</v>
      </c>
      <c r="B4" s="44" t="s">
        <v>1</v>
      </c>
      <c r="C4" s="44" t="s">
        <v>2</v>
      </c>
      <c r="D4" s="44" t="s">
        <v>0</v>
      </c>
      <c r="E4" s="46" t="s">
        <v>3</v>
      </c>
      <c r="F4" s="47"/>
      <c r="G4" s="48" t="s">
        <v>4</v>
      </c>
      <c r="H4" s="3"/>
      <c r="I4" s="3"/>
      <c r="J4" s="3"/>
      <c r="K4" s="3"/>
      <c r="L4" s="3"/>
      <c r="M4" s="3"/>
    </row>
    <row r="5" spans="1:13" ht="15" customHeight="1" thickBot="1" x14ac:dyDescent="0.35">
      <c r="A5" s="43"/>
      <c r="B5" s="45"/>
      <c r="C5" s="45"/>
      <c r="D5" s="45"/>
      <c r="E5" s="7" t="s">
        <v>6</v>
      </c>
      <c r="F5" s="5" t="s">
        <v>7</v>
      </c>
      <c r="G5" s="49"/>
      <c r="H5"/>
    </row>
    <row r="6" spans="1:13" ht="20.100000000000001" customHeight="1" thickBot="1" x14ac:dyDescent="0.35">
      <c r="A6" s="65" t="s">
        <v>98</v>
      </c>
      <c r="B6" s="62" t="s">
        <v>9</v>
      </c>
      <c r="C6" s="28" t="s">
        <v>83</v>
      </c>
      <c r="D6" s="20" t="s">
        <v>23</v>
      </c>
      <c r="E6" s="11">
        <f t="shared" ref="E6:E26" si="0">F6*0.65</f>
        <v>32.5</v>
      </c>
      <c r="F6" s="20">
        <v>50</v>
      </c>
      <c r="G6" s="52" t="s">
        <v>84</v>
      </c>
    </row>
    <row r="7" spans="1:13" ht="20.100000000000001" customHeight="1" thickBot="1" x14ac:dyDescent="0.35">
      <c r="A7" s="66"/>
      <c r="B7" s="63"/>
      <c r="C7" s="29"/>
      <c r="D7" s="20" t="s">
        <v>82</v>
      </c>
      <c r="E7" s="11">
        <f t="shared" si="0"/>
        <v>13</v>
      </c>
      <c r="F7" s="20">
        <v>20</v>
      </c>
      <c r="G7" s="32"/>
    </row>
    <row r="8" spans="1:13" ht="20.100000000000001" customHeight="1" thickBot="1" x14ac:dyDescent="0.35">
      <c r="A8" s="66"/>
      <c r="B8" s="63"/>
      <c r="C8" s="29"/>
      <c r="D8" s="20" t="s">
        <v>32</v>
      </c>
      <c r="E8" s="11">
        <f t="shared" si="0"/>
        <v>6.5</v>
      </c>
      <c r="F8" s="20">
        <v>10</v>
      </c>
      <c r="G8" s="32"/>
    </row>
    <row r="9" spans="1:13" ht="20.100000000000001" customHeight="1" thickBot="1" x14ac:dyDescent="0.35">
      <c r="A9" s="66"/>
      <c r="B9" s="63"/>
      <c r="C9" s="29"/>
      <c r="D9" s="20" t="s">
        <v>33</v>
      </c>
      <c r="E9" s="11">
        <f t="shared" si="0"/>
        <v>3.25</v>
      </c>
      <c r="F9" s="20">
        <v>5</v>
      </c>
      <c r="G9" s="32"/>
    </row>
    <row r="10" spans="1:13" ht="20.100000000000001" customHeight="1" thickBot="1" x14ac:dyDescent="0.35">
      <c r="A10" s="66"/>
      <c r="B10" s="63"/>
      <c r="C10" s="29"/>
      <c r="D10" s="20" t="s">
        <v>37</v>
      </c>
      <c r="E10" s="11">
        <f t="shared" si="0"/>
        <v>0.32500000000000001</v>
      </c>
      <c r="F10" s="20">
        <v>0.5</v>
      </c>
      <c r="G10" s="32"/>
    </row>
    <row r="11" spans="1:13" ht="20.100000000000001" customHeight="1" thickBot="1" x14ac:dyDescent="0.35">
      <c r="A11" s="66"/>
      <c r="B11" s="63"/>
      <c r="C11" s="29"/>
      <c r="D11" s="20" t="s">
        <v>38</v>
      </c>
      <c r="E11" s="11">
        <f>F11*0.65</f>
        <v>1.9500000000000002</v>
      </c>
      <c r="F11" s="20">
        <v>3</v>
      </c>
      <c r="G11" s="32"/>
    </row>
    <row r="12" spans="1:13" ht="20.100000000000001" customHeight="1" thickBot="1" x14ac:dyDescent="0.35">
      <c r="A12" s="66"/>
      <c r="B12" s="63"/>
      <c r="C12" s="29"/>
      <c r="D12" s="20" t="s">
        <v>12</v>
      </c>
      <c r="E12" s="11">
        <f>F12*0.65</f>
        <v>0.13</v>
      </c>
      <c r="F12" s="20">
        <v>0.2</v>
      </c>
      <c r="G12" s="32"/>
    </row>
    <row r="13" spans="1:13" ht="20.100000000000001" customHeight="1" thickBot="1" x14ac:dyDescent="0.35">
      <c r="A13" s="66"/>
      <c r="B13" s="63"/>
      <c r="C13" s="57" t="s">
        <v>88</v>
      </c>
      <c r="D13" s="20" t="s">
        <v>85</v>
      </c>
      <c r="E13" s="11">
        <f t="shared" si="0"/>
        <v>16.25</v>
      </c>
      <c r="F13" s="20">
        <v>25</v>
      </c>
      <c r="G13" s="31" t="s">
        <v>239</v>
      </c>
    </row>
    <row r="14" spans="1:13" ht="20.100000000000001" customHeight="1" thickBot="1" x14ac:dyDescent="0.35">
      <c r="A14" s="66"/>
      <c r="B14" s="63"/>
      <c r="C14" s="58"/>
      <c r="D14" s="20" t="s">
        <v>32</v>
      </c>
      <c r="E14" s="11">
        <f t="shared" si="0"/>
        <v>3.25</v>
      </c>
      <c r="F14" s="20">
        <v>5</v>
      </c>
      <c r="G14" s="32"/>
    </row>
    <row r="15" spans="1:13" ht="20.100000000000001" customHeight="1" thickBot="1" x14ac:dyDescent="0.35">
      <c r="A15" s="66"/>
      <c r="B15" s="63"/>
      <c r="C15" s="58"/>
      <c r="D15" s="20" t="s">
        <v>26</v>
      </c>
      <c r="E15" s="11">
        <f t="shared" si="0"/>
        <v>1.3</v>
      </c>
      <c r="F15" s="20">
        <v>2</v>
      </c>
      <c r="G15" s="32"/>
    </row>
    <row r="16" spans="1:13" ht="20.100000000000001" customHeight="1" thickBot="1" x14ac:dyDescent="0.35">
      <c r="A16" s="66"/>
      <c r="B16" s="63"/>
      <c r="C16" s="58"/>
      <c r="D16" s="20" t="s">
        <v>34</v>
      </c>
      <c r="E16" s="11">
        <f t="shared" si="0"/>
        <v>0.32500000000000001</v>
      </c>
      <c r="F16" s="20">
        <v>0.5</v>
      </c>
      <c r="G16" s="32"/>
    </row>
    <row r="17" spans="1:7" ht="20.100000000000001" customHeight="1" thickBot="1" x14ac:dyDescent="0.35">
      <c r="A17" s="66"/>
      <c r="B17" s="63"/>
      <c r="C17" s="58"/>
      <c r="D17" s="20" t="s">
        <v>48</v>
      </c>
      <c r="E17" s="11">
        <f t="shared" si="0"/>
        <v>0.65</v>
      </c>
      <c r="F17" s="20">
        <v>1</v>
      </c>
      <c r="G17" s="32"/>
    </row>
    <row r="18" spans="1:7" ht="20.100000000000001" customHeight="1" thickBot="1" x14ac:dyDescent="0.35">
      <c r="A18" s="66"/>
      <c r="B18" s="63"/>
      <c r="C18" s="58"/>
      <c r="D18" s="20" t="s">
        <v>86</v>
      </c>
      <c r="E18" s="11">
        <f t="shared" si="0"/>
        <v>0.65</v>
      </c>
      <c r="F18" s="20">
        <v>1</v>
      </c>
      <c r="G18" s="32"/>
    </row>
    <row r="19" spans="1:7" ht="20.100000000000001" customHeight="1" thickBot="1" x14ac:dyDescent="0.35">
      <c r="A19" s="66"/>
      <c r="B19" s="63"/>
      <c r="C19" s="59"/>
      <c r="D19" s="20" t="s">
        <v>87</v>
      </c>
      <c r="E19" s="11">
        <f t="shared" si="0"/>
        <v>0.65</v>
      </c>
      <c r="F19" s="20">
        <v>1</v>
      </c>
      <c r="G19" s="33"/>
    </row>
    <row r="20" spans="1:7" ht="20.100000000000001" customHeight="1" thickBot="1" x14ac:dyDescent="0.35">
      <c r="A20" s="66"/>
      <c r="B20" s="63"/>
      <c r="C20" s="28" t="s">
        <v>91</v>
      </c>
      <c r="D20" s="20" t="s">
        <v>89</v>
      </c>
      <c r="E20" s="11">
        <f t="shared" si="0"/>
        <v>6.5</v>
      </c>
      <c r="F20" s="20">
        <v>10</v>
      </c>
      <c r="G20" s="31" t="s">
        <v>93</v>
      </c>
    </row>
    <row r="21" spans="1:7" ht="20.100000000000001" customHeight="1" thickBot="1" x14ac:dyDescent="0.35">
      <c r="A21" s="66"/>
      <c r="B21" s="63"/>
      <c r="C21" s="58"/>
      <c r="D21" s="20" t="s">
        <v>92</v>
      </c>
      <c r="E21" s="11">
        <f t="shared" si="0"/>
        <v>16.25</v>
      </c>
      <c r="F21" s="20">
        <v>25</v>
      </c>
      <c r="G21" s="32"/>
    </row>
    <row r="22" spans="1:7" ht="20.100000000000001" customHeight="1" thickBot="1" x14ac:dyDescent="0.35">
      <c r="A22" s="66"/>
      <c r="B22" s="63"/>
      <c r="C22" s="58"/>
      <c r="D22" s="20" t="s">
        <v>34</v>
      </c>
      <c r="E22" s="11">
        <f t="shared" si="0"/>
        <v>0.32500000000000001</v>
      </c>
      <c r="F22" s="20">
        <v>0.5</v>
      </c>
      <c r="G22" s="32"/>
    </row>
    <row r="23" spans="1:7" ht="20.100000000000001" customHeight="1" thickBot="1" x14ac:dyDescent="0.35">
      <c r="A23" s="66"/>
      <c r="B23" s="63"/>
      <c r="C23" s="58"/>
      <c r="D23" s="20" t="s">
        <v>90</v>
      </c>
      <c r="E23" s="11">
        <f t="shared" si="0"/>
        <v>0.65</v>
      </c>
      <c r="F23" s="20">
        <v>1</v>
      </c>
      <c r="G23" s="32"/>
    </row>
    <row r="24" spans="1:7" ht="20.100000000000001" customHeight="1" thickBot="1" x14ac:dyDescent="0.35">
      <c r="A24" s="66"/>
      <c r="B24" s="63"/>
      <c r="C24" s="58"/>
      <c r="D24" s="20" t="s">
        <v>36</v>
      </c>
      <c r="E24" s="11">
        <f t="shared" si="0"/>
        <v>0.65</v>
      </c>
      <c r="F24" s="20">
        <v>1</v>
      </c>
      <c r="G24" s="32"/>
    </row>
    <row r="25" spans="1:7" ht="20.100000000000001" customHeight="1" thickBot="1" x14ac:dyDescent="0.35">
      <c r="A25" s="66"/>
      <c r="B25" s="63"/>
      <c r="C25" s="58"/>
      <c r="D25" s="20" t="s">
        <v>55</v>
      </c>
      <c r="E25" s="11">
        <f t="shared" si="0"/>
        <v>0.32500000000000001</v>
      </c>
      <c r="F25" s="20">
        <v>0.5</v>
      </c>
      <c r="G25" s="32"/>
    </row>
    <row r="26" spans="1:7" ht="20.100000000000001" customHeight="1" thickBot="1" x14ac:dyDescent="0.35">
      <c r="A26" s="66"/>
      <c r="B26" s="63"/>
      <c r="C26" s="59"/>
      <c r="D26" s="20" t="s">
        <v>12</v>
      </c>
      <c r="E26" s="11">
        <f t="shared" si="0"/>
        <v>6.5000000000000002E-2</v>
      </c>
      <c r="F26" s="20">
        <v>0.1</v>
      </c>
      <c r="G26" s="33"/>
    </row>
    <row r="27" spans="1:7" ht="39.950000000000003" customHeight="1" thickBot="1" x14ac:dyDescent="0.35">
      <c r="A27" s="67"/>
      <c r="B27" s="64"/>
      <c r="C27" s="22" t="s">
        <v>57</v>
      </c>
      <c r="D27" s="27" t="s">
        <v>58</v>
      </c>
      <c r="E27" s="11">
        <f>F27*0.65</f>
        <v>13</v>
      </c>
      <c r="F27" s="27">
        <v>20</v>
      </c>
      <c r="G27" s="21" t="s">
        <v>59</v>
      </c>
    </row>
    <row r="28" spans="1:7" ht="20.100000000000001" customHeight="1" thickBot="1" x14ac:dyDescent="0.35">
      <c r="A28" s="68" t="s">
        <v>99</v>
      </c>
      <c r="B28" s="62" t="s">
        <v>9</v>
      </c>
      <c r="C28" s="57" t="s">
        <v>14</v>
      </c>
      <c r="D28" s="20" t="s">
        <v>23</v>
      </c>
      <c r="E28" s="11">
        <f t="shared" ref="E28:E45" si="1">F28*0.65</f>
        <v>33.800000000000004</v>
      </c>
      <c r="F28" s="20">
        <v>52</v>
      </c>
      <c r="G28" s="31" t="s">
        <v>25</v>
      </c>
    </row>
    <row r="29" spans="1:7" ht="20.100000000000001" customHeight="1" thickBot="1" x14ac:dyDescent="0.35">
      <c r="A29" s="66"/>
      <c r="B29" s="63"/>
      <c r="C29" s="59"/>
      <c r="D29" s="20" t="s">
        <v>100</v>
      </c>
      <c r="E29" s="11">
        <f t="shared" si="1"/>
        <v>1.9500000000000002</v>
      </c>
      <c r="F29" s="20">
        <v>3</v>
      </c>
      <c r="G29" s="33"/>
    </row>
    <row r="30" spans="1:7" ht="20.100000000000001" customHeight="1" thickBot="1" x14ac:dyDescent="0.35">
      <c r="A30" s="66"/>
      <c r="B30" s="63"/>
      <c r="C30" s="28" t="s">
        <v>250</v>
      </c>
      <c r="D30" s="20" t="s">
        <v>101</v>
      </c>
      <c r="E30" s="11">
        <f t="shared" si="1"/>
        <v>13</v>
      </c>
      <c r="F30" s="20">
        <v>20</v>
      </c>
      <c r="G30" s="31" t="s">
        <v>247</v>
      </c>
    </row>
    <row r="31" spans="1:7" ht="20.100000000000001" customHeight="1" thickBot="1" x14ac:dyDescent="0.35">
      <c r="A31" s="66"/>
      <c r="B31" s="63"/>
      <c r="C31" s="29"/>
      <c r="D31" s="20" t="s">
        <v>57</v>
      </c>
      <c r="E31" s="11">
        <f t="shared" si="1"/>
        <v>6.5</v>
      </c>
      <c r="F31" s="20">
        <v>10</v>
      </c>
      <c r="G31" s="32"/>
    </row>
    <row r="32" spans="1:7" ht="20.100000000000001" customHeight="1" thickBot="1" x14ac:dyDescent="0.35">
      <c r="A32" s="66"/>
      <c r="B32" s="63"/>
      <c r="C32" s="29"/>
      <c r="D32" s="20" t="s">
        <v>32</v>
      </c>
      <c r="E32" s="11">
        <f t="shared" si="1"/>
        <v>6.5</v>
      </c>
      <c r="F32" s="20">
        <v>10</v>
      </c>
      <c r="G32" s="32"/>
    </row>
    <row r="33" spans="1:7" ht="20.100000000000001" customHeight="1" thickBot="1" x14ac:dyDescent="0.35">
      <c r="A33" s="66"/>
      <c r="B33" s="63"/>
      <c r="C33" s="29"/>
      <c r="D33" s="20" t="s">
        <v>26</v>
      </c>
      <c r="E33" s="11">
        <f t="shared" si="1"/>
        <v>1.3</v>
      </c>
      <c r="F33" s="20">
        <v>2</v>
      </c>
      <c r="G33" s="32"/>
    </row>
    <row r="34" spans="1:7" ht="20.100000000000001" customHeight="1" thickBot="1" x14ac:dyDescent="0.35">
      <c r="A34" s="66"/>
      <c r="B34" s="63"/>
      <c r="C34" s="29"/>
      <c r="D34" s="20" t="s">
        <v>34</v>
      </c>
      <c r="E34" s="11">
        <f t="shared" si="1"/>
        <v>0.32500000000000001</v>
      </c>
      <c r="F34" s="20">
        <v>0.5</v>
      </c>
      <c r="G34" s="32"/>
    </row>
    <row r="35" spans="1:7" ht="20.100000000000001" customHeight="1" thickBot="1" x14ac:dyDescent="0.35">
      <c r="A35" s="66"/>
      <c r="B35" s="63"/>
      <c r="C35" s="29"/>
      <c r="D35" s="20" t="s">
        <v>86</v>
      </c>
      <c r="E35" s="11">
        <f t="shared" si="1"/>
        <v>0.65</v>
      </c>
      <c r="F35" s="20">
        <v>1</v>
      </c>
      <c r="G35" s="32"/>
    </row>
    <row r="36" spans="1:7" ht="20.100000000000001" customHeight="1" thickBot="1" x14ac:dyDescent="0.35">
      <c r="A36" s="66"/>
      <c r="B36" s="63"/>
      <c r="C36" s="30"/>
      <c r="D36" s="20" t="s">
        <v>87</v>
      </c>
      <c r="E36" s="11">
        <f t="shared" si="1"/>
        <v>0.65</v>
      </c>
      <c r="F36" s="20">
        <v>1</v>
      </c>
      <c r="G36" s="33"/>
    </row>
    <row r="37" spans="1:7" ht="20.100000000000001" customHeight="1" thickBot="1" x14ac:dyDescent="0.35">
      <c r="A37" s="66"/>
      <c r="B37" s="63"/>
      <c r="C37" s="57" t="s">
        <v>102</v>
      </c>
      <c r="D37" s="20" t="s">
        <v>74</v>
      </c>
      <c r="E37" s="11">
        <f t="shared" si="1"/>
        <v>22.75</v>
      </c>
      <c r="F37" s="20">
        <v>35</v>
      </c>
      <c r="G37" s="31" t="s">
        <v>214</v>
      </c>
    </row>
    <row r="38" spans="1:7" ht="20.100000000000001" customHeight="1" thickBot="1" x14ac:dyDescent="0.35">
      <c r="A38" s="66"/>
      <c r="B38" s="63"/>
      <c r="C38" s="58"/>
      <c r="D38" s="20" t="s">
        <v>33</v>
      </c>
      <c r="E38" s="11">
        <f t="shared" si="1"/>
        <v>6.5</v>
      </c>
      <c r="F38" s="20">
        <v>10</v>
      </c>
      <c r="G38" s="32"/>
    </row>
    <row r="39" spans="1:7" ht="20.100000000000001" customHeight="1" thickBot="1" x14ac:dyDescent="0.35">
      <c r="A39" s="66"/>
      <c r="B39" s="63"/>
      <c r="C39" s="59"/>
      <c r="D39" s="20" t="s">
        <v>12</v>
      </c>
      <c r="E39" s="11">
        <f t="shared" si="1"/>
        <v>6.5000000000000002E-2</v>
      </c>
      <c r="F39" s="20">
        <v>0.1</v>
      </c>
      <c r="G39" s="33"/>
    </row>
    <row r="40" spans="1:7" ht="20.100000000000001" customHeight="1" thickBot="1" x14ac:dyDescent="0.35">
      <c r="A40" s="66"/>
      <c r="B40" s="63"/>
      <c r="C40" s="28" t="s">
        <v>103</v>
      </c>
      <c r="D40" s="20" t="s">
        <v>104</v>
      </c>
      <c r="E40" s="14">
        <f t="shared" si="1"/>
        <v>9.75</v>
      </c>
      <c r="F40" s="20">
        <v>15</v>
      </c>
      <c r="G40" s="31" t="s">
        <v>105</v>
      </c>
    </row>
    <row r="41" spans="1:7" ht="20.100000000000001" customHeight="1" thickBot="1" x14ac:dyDescent="0.35">
      <c r="A41" s="66"/>
      <c r="B41" s="63"/>
      <c r="C41" s="29"/>
      <c r="D41" s="20" t="s">
        <v>35</v>
      </c>
      <c r="E41" s="14">
        <f t="shared" si="1"/>
        <v>1.3</v>
      </c>
      <c r="F41" s="20">
        <v>2</v>
      </c>
      <c r="G41" s="32"/>
    </row>
    <row r="42" spans="1:7" ht="20.100000000000001" customHeight="1" thickBot="1" x14ac:dyDescent="0.35">
      <c r="A42" s="66"/>
      <c r="B42" s="63"/>
      <c r="C42" s="29"/>
      <c r="D42" s="20" t="s">
        <v>81</v>
      </c>
      <c r="E42" s="14">
        <f t="shared" si="1"/>
        <v>0.65</v>
      </c>
      <c r="F42" s="20">
        <v>1</v>
      </c>
      <c r="G42" s="32"/>
    </row>
    <row r="43" spans="1:7" ht="20.100000000000001" customHeight="1" thickBot="1" x14ac:dyDescent="0.35">
      <c r="A43" s="66"/>
      <c r="B43" s="63"/>
      <c r="C43" s="29"/>
      <c r="D43" s="20" t="s">
        <v>37</v>
      </c>
      <c r="E43" s="14">
        <f t="shared" si="1"/>
        <v>0.13</v>
      </c>
      <c r="F43" s="20">
        <v>0.2</v>
      </c>
      <c r="G43" s="32"/>
    </row>
    <row r="44" spans="1:7" ht="20.100000000000001" customHeight="1" thickBot="1" x14ac:dyDescent="0.35">
      <c r="A44" s="66"/>
      <c r="B44" s="63"/>
      <c r="C44" s="29"/>
      <c r="D44" s="20" t="s">
        <v>34</v>
      </c>
      <c r="E44" s="14">
        <f t="shared" si="1"/>
        <v>0.32500000000000001</v>
      </c>
      <c r="F44" s="20">
        <v>0.5</v>
      </c>
      <c r="G44" s="32"/>
    </row>
    <row r="45" spans="1:7" ht="20.100000000000001" customHeight="1" thickBot="1" x14ac:dyDescent="0.35">
      <c r="A45" s="66"/>
      <c r="B45" s="63"/>
      <c r="C45" s="30"/>
      <c r="D45" s="20" t="s">
        <v>38</v>
      </c>
      <c r="E45" s="13">
        <f t="shared" si="1"/>
        <v>1.3</v>
      </c>
      <c r="F45" s="20">
        <v>2</v>
      </c>
      <c r="G45" s="33"/>
    </row>
    <row r="46" spans="1:7" ht="20.100000000000001" customHeight="1" thickBot="1" x14ac:dyDescent="0.35">
      <c r="A46" s="67"/>
      <c r="B46" s="64"/>
      <c r="C46" s="22" t="s">
        <v>41</v>
      </c>
      <c r="D46" s="27" t="s">
        <v>41</v>
      </c>
      <c r="E46" s="11">
        <f>F46*0.65</f>
        <v>13</v>
      </c>
      <c r="F46" s="27">
        <v>20</v>
      </c>
      <c r="G46" s="21" t="s">
        <v>42</v>
      </c>
    </row>
    <row r="47" spans="1:7" ht="20.100000000000001" customHeight="1" thickBot="1" x14ac:dyDescent="0.35">
      <c r="A47" s="68" t="s">
        <v>106</v>
      </c>
      <c r="B47" s="62" t="s">
        <v>9</v>
      </c>
      <c r="C47" s="57" t="s">
        <v>107</v>
      </c>
      <c r="D47" s="20" t="s">
        <v>108</v>
      </c>
      <c r="E47" s="11">
        <f t="shared" ref="E47:E73" si="2">F47*0.65</f>
        <v>33.800000000000004</v>
      </c>
      <c r="F47" s="20">
        <v>52</v>
      </c>
      <c r="G47" s="31" t="s">
        <v>25</v>
      </c>
    </row>
    <row r="48" spans="1:7" ht="20.100000000000001" customHeight="1" thickBot="1" x14ac:dyDescent="0.35">
      <c r="A48" s="66"/>
      <c r="B48" s="63"/>
      <c r="C48" s="59"/>
      <c r="D48" s="20" t="s">
        <v>44</v>
      </c>
      <c r="E48" s="11">
        <f t="shared" si="2"/>
        <v>1.9500000000000002</v>
      </c>
      <c r="F48" s="20">
        <v>3</v>
      </c>
      <c r="G48" s="33"/>
    </row>
    <row r="49" spans="1:7" ht="20.100000000000001" customHeight="1" thickBot="1" x14ac:dyDescent="0.35">
      <c r="A49" s="66"/>
      <c r="B49" s="63"/>
      <c r="C49" s="28" t="s">
        <v>109</v>
      </c>
      <c r="D49" s="20" t="s">
        <v>110</v>
      </c>
      <c r="E49" s="11">
        <f t="shared" si="2"/>
        <v>9.75</v>
      </c>
      <c r="F49" s="20">
        <v>15</v>
      </c>
      <c r="G49" s="31" t="s">
        <v>240</v>
      </c>
    </row>
    <row r="50" spans="1:7" ht="20.100000000000001" customHeight="1" thickBot="1" x14ac:dyDescent="0.35">
      <c r="A50" s="66"/>
      <c r="B50" s="63"/>
      <c r="C50" s="29"/>
      <c r="D50" s="20" t="s">
        <v>32</v>
      </c>
      <c r="E50" s="11">
        <f t="shared" si="2"/>
        <v>9.75</v>
      </c>
      <c r="F50" s="20">
        <v>15</v>
      </c>
      <c r="G50" s="32"/>
    </row>
    <row r="51" spans="1:7" ht="20.100000000000001" customHeight="1" thickBot="1" x14ac:dyDescent="0.35">
      <c r="A51" s="66"/>
      <c r="B51" s="63"/>
      <c r="C51" s="29"/>
      <c r="D51" s="20" t="s">
        <v>26</v>
      </c>
      <c r="E51" s="11">
        <f t="shared" si="2"/>
        <v>1.3</v>
      </c>
      <c r="F51" s="20">
        <v>2</v>
      </c>
      <c r="G51" s="32"/>
    </row>
    <row r="52" spans="1:7" ht="20.100000000000001" customHeight="1" thickBot="1" x14ac:dyDescent="0.35">
      <c r="A52" s="66"/>
      <c r="B52" s="63"/>
      <c r="C52" s="29"/>
      <c r="D52" s="20" t="s">
        <v>34</v>
      </c>
      <c r="E52" s="11">
        <f t="shared" si="2"/>
        <v>0.32500000000000001</v>
      </c>
      <c r="F52" s="20">
        <v>0.5</v>
      </c>
      <c r="G52" s="32"/>
    </row>
    <row r="53" spans="1:7" ht="20.100000000000001" customHeight="1" thickBot="1" x14ac:dyDescent="0.35">
      <c r="A53" s="66"/>
      <c r="B53" s="63"/>
      <c r="C53" s="29"/>
      <c r="D53" s="20" t="s">
        <v>111</v>
      </c>
      <c r="E53" s="11">
        <f t="shared" si="2"/>
        <v>1.9500000000000002</v>
      </c>
      <c r="F53" s="20">
        <v>3</v>
      </c>
      <c r="G53" s="32"/>
    </row>
    <row r="54" spans="1:7" ht="20.100000000000001" customHeight="1" thickBot="1" x14ac:dyDescent="0.35">
      <c r="A54" s="66"/>
      <c r="B54" s="63"/>
      <c r="C54" s="29"/>
      <c r="D54" s="20" t="s">
        <v>86</v>
      </c>
      <c r="E54" s="11">
        <f t="shared" si="2"/>
        <v>0.65</v>
      </c>
      <c r="F54" s="20">
        <v>1</v>
      </c>
      <c r="G54" s="32"/>
    </row>
    <row r="55" spans="1:7" ht="20.100000000000001" customHeight="1" thickBot="1" x14ac:dyDescent="0.35">
      <c r="A55" s="66"/>
      <c r="B55" s="63"/>
      <c r="C55" s="30"/>
      <c r="D55" s="20" t="s">
        <v>87</v>
      </c>
      <c r="E55" s="11">
        <f t="shared" si="2"/>
        <v>0.65</v>
      </c>
      <c r="F55" s="20">
        <v>1</v>
      </c>
      <c r="G55" s="33"/>
    </row>
    <row r="56" spans="1:7" ht="20.100000000000001" customHeight="1" thickBot="1" x14ac:dyDescent="0.35">
      <c r="A56" s="66"/>
      <c r="B56" s="63"/>
      <c r="C56" s="57" t="s">
        <v>112</v>
      </c>
      <c r="D56" s="20" t="s">
        <v>11</v>
      </c>
      <c r="E56" s="11">
        <f t="shared" si="2"/>
        <v>22.75</v>
      </c>
      <c r="F56" s="20">
        <v>35</v>
      </c>
      <c r="G56" s="31" t="s">
        <v>217</v>
      </c>
    </row>
    <row r="57" spans="1:7" ht="20.100000000000001" customHeight="1" thickBot="1" x14ac:dyDescent="0.35">
      <c r="A57" s="66"/>
      <c r="B57" s="63"/>
      <c r="C57" s="58"/>
      <c r="D57" s="20" t="s">
        <v>113</v>
      </c>
      <c r="E57" s="11">
        <f t="shared" si="2"/>
        <v>3.25</v>
      </c>
      <c r="F57" s="20">
        <v>5</v>
      </c>
      <c r="G57" s="32"/>
    </row>
    <row r="58" spans="1:7" ht="20.100000000000001" customHeight="1" thickBot="1" x14ac:dyDescent="0.35">
      <c r="A58" s="66"/>
      <c r="B58" s="63"/>
      <c r="C58" s="58"/>
      <c r="D58" s="20" t="s">
        <v>114</v>
      </c>
      <c r="E58" s="11">
        <f t="shared" si="2"/>
        <v>3.25</v>
      </c>
      <c r="F58" s="20">
        <v>5</v>
      </c>
      <c r="G58" s="32"/>
    </row>
    <row r="59" spans="1:7" ht="20.100000000000001" customHeight="1" thickBot="1" x14ac:dyDescent="0.35">
      <c r="A59" s="66"/>
      <c r="B59" s="63"/>
      <c r="C59" s="58"/>
      <c r="D59" s="20" t="s">
        <v>26</v>
      </c>
      <c r="E59" s="11">
        <f t="shared" si="2"/>
        <v>0.32500000000000001</v>
      </c>
      <c r="F59" s="20">
        <v>0.5</v>
      </c>
      <c r="G59" s="32"/>
    </row>
    <row r="60" spans="1:7" ht="20.100000000000001" customHeight="1" thickBot="1" x14ac:dyDescent="0.35">
      <c r="A60" s="66"/>
      <c r="B60" s="63"/>
      <c r="C60" s="58"/>
      <c r="D60" s="20" t="s">
        <v>34</v>
      </c>
      <c r="E60" s="11">
        <f t="shared" si="2"/>
        <v>0.32500000000000001</v>
      </c>
      <c r="F60" s="20">
        <v>0.5</v>
      </c>
      <c r="G60" s="32"/>
    </row>
    <row r="61" spans="1:7" ht="20.100000000000001" customHeight="1" thickBot="1" x14ac:dyDescent="0.35">
      <c r="A61" s="66"/>
      <c r="B61" s="63"/>
      <c r="C61" s="58"/>
      <c r="D61" s="20" t="s">
        <v>115</v>
      </c>
      <c r="E61" s="11">
        <f t="shared" si="2"/>
        <v>1.9500000000000002</v>
      </c>
      <c r="F61" s="20">
        <v>3</v>
      </c>
      <c r="G61" s="32"/>
    </row>
    <row r="62" spans="1:7" ht="20.100000000000001" customHeight="1" thickBot="1" x14ac:dyDescent="0.35">
      <c r="A62" s="66"/>
      <c r="B62" s="63"/>
      <c r="C62" s="58"/>
      <c r="D62" s="20" t="s">
        <v>111</v>
      </c>
      <c r="E62" s="11">
        <f t="shared" si="2"/>
        <v>0.32500000000000001</v>
      </c>
      <c r="F62" s="20">
        <v>0.5</v>
      </c>
      <c r="G62" s="32"/>
    </row>
    <row r="63" spans="1:7" ht="20.100000000000001" customHeight="1" thickBot="1" x14ac:dyDescent="0.35">
      <c r="A63" s="66"/>
      <c r="B63" s="63"/>
      <c r="C63" s="58"/>
      <c r="D63" s="20" t="s">
        <v>116</v>
      </c>
      <c r="E63" s="11">
        <f t="shared" si="2"/>
        <v>0.32500000000000001</v>
      </c>
      <c r="F63" s="20">
        <v>0.5</v>
      </c>
      <c r="G63" s="32"/>
    </row>
    <row r="64" spans="1:7" ht="20.100000000000001" customHeight="1" thickBot="1" x14ac:dyDescent="0.35">
      <c r="A64" s="66"/>
      <c r="B64" s="63"/>
      <c r="C64" s="58"/>
      <c r="D64" s="20" t="s">
        <v>35</v>
      </c>
      <c r="E64" s="11">
        <f t="shared" si="2"/>
        <v>1.3</v>
      </c>
      <c r="F64" s="20">
        <v>2</v>
      </c>
      <c r="G64" s="32"/>
    </row>
    <row r="65" spans="1:7" ht="20.100000000000001" customHeight="1" thickBot="1" x14ac:dyDescent="0.35">
      <c r="A65" s="66"/>
      <c r="B65" s="63"/>
      <c r="C65" s="58"/>
      <c r="D65" s="20" t="s">
        <v>36</v>
      </c>
      <c r="E65" s="11">
        <f t="shared" si="2"/>
        <v>0.65</v>
      </c>
      <c r="F65" s="20">
        <v>1</v>
      </c>
      <c r="G65" s="32"/>
    </row>
    <row r="66" spans="1:7" ht="20.100000000000001" customHeight="1" thickBot="1" x14ac:dyDescent="0.35">
      <c r="A66" s="66"/>
      <c r="B66" s="63"/>
      <c r="C66" s="58"/>
      <c r="D66" s="20" t="s">
        <v>15</v>
      </c>
      <c r="E66" s="11">
        <f t="shared" si="2"/>
        <v>0.19500000000000001</v>
      </c>
      <c r="F66" s="20">
        <v>0.3</v>
      </c>
      <c r="G66" s="32"/>
    </row>
    <row r="67" spans="1:7" ht="20.100000000000001" customHeight="1" thickBot="1" x14ac:dyDescent="0.35">
      <c r="A67" s="66"/>
      <c r="B67" s="63"/>
      <c r="C67" s="58"/>
      <c r="D67" s="20" t="s">
        <v>13</v>
      </c>
      <c r="E67" s="11">
        <f t="shared" si="2"/>
        <v>0.65</v>
      </c>
      <c r="F67" s="20">
        <v>1</v>
      </c>
      <c r="G67" s="32"/>
    </row>
    <row r="68" spans="1:7" ht="20.100000000000001" customHeight="1" thickBot="1" x14ac:dyDescent="0.35">
      <c r="A68" s="66"/>
      <c r="B68" s="63"/>
      <c r="C68" s="59"/>
      <c r="D68" s="20" t="s">
        <v>38</v>
      </c>
      <c r="E68" s="11">
        <f t="shared" si="2"/>
        <v>1.3</v>
      </c>
      <c r="F68" s="20">
        <v>2</v>
      </c>
      <c r="G68" s="33"/>
    </row>
    <row r="69" spans="1:7" ht="20.100000000000001" customHeight="1" thickBot="1" x14ac:dyDescent="0.35">
      <c r="A69" s="66"/>
      <c r="B69" s="63"/>
      <c r="C69" s="28" t="s">
        <v>118</v>
      </c>
      <c r="D69" s="20" t="s">
        <v>117</v>
      </c>
      <c r="E69" s="11">
        <f t="shared" si="2"/>
        <v>1.3</v>
      </c>
      <c r="F69" s="20">
        <v>2</v>
      </c>
      <c r="G69" s="31" t="s">
        <v>119</v>
      </c>
    </row>
    <row r="70" spans="1:7" ht="20.100000000000001" customHeight="1" thickBot="1" x14ac:dyDescent="0.35">
      <c r="A70" s="66"/>
      <c r="B70" s="63"/>
      <c r="C70" s="58"/>
      <c r="D70" s="20" t="s">
        <v>34</v>
      </c>
      <c r="E70" s="11">
        <f t="shared" si="2"/>
        <v>0.32500000000000001</v>
      </c>
      <c r="F70" s="20">
        <v>0.5</v>
      </c>
      <c r="G70" s="32"/>
    </row>
    <row r="71" spans="1:7" ht="20.100000000000001" customHeight="1" thickBot="1" x14ac:dyDescent="0.35">
      <c r="A71" s="66"/>
      <c r="B71" s="63"/>
      <c r="C71" s="58"/>
      <c r="D71" s="20" t="s">
        <v>35</v>
      </c>
      <c r="E71" s="11">
        <f t="shared" si="2"/>
        <v>0.65</v>
      </c>
      <c r="F71" s="20">
        <v>1</v>
      </c>
      <c r="G71" s="32"/>
    </row>
    <row r="72" spans="1:7" ht="20.100000000000001" customHeight="1" thickBot="1" x14ac:dyDescent="0.35">
      <c r="A72" s="66"/>
      <c r="B72" s="63"/>
      <c r="C72" s="58"/>
      <c r="D72" s="20" t="s">
        <v>37</v>
      </c>
      <c r="E72" s="11">
        <f t="shared" si="2"/>
        <v>0.32500000000000001</v>
      </c>
      <c r="F72" s="20">
        <v>0.5</v>
      </c>
      <c r="G72" s="32"/>
    </row>
    <row r="73" spans="1:7" ht="20.100000000000001" customHeight="1" thickBot="1" x14ac:dyDescent="0.35">
      <c r="A73" s="66"/>
      <c r="B73" s="63"/>
      <c r="C73" s="59"/>
      <c r="D73" s="20" t="s">
        <v>13</v>
      </c>
      <c r="E73" s="11">
        <f t="shared" si="2"/>
        <v>0.32500000000000001</v>
      </c>
      <c r="F73" s="20">
        <v>0.5</v>
      </c>
      <c r="G73" s="33"/>
    </row>
    <row r="74" spans="1:7" ht="39.950000000000003" customHeight="1" thickBot="1" x14ac:dyDescent="0.35">
      <c r="A74" s="67"/>
      <c r="B74" s="64"/>
      <c r="C74" s="22" t="s">
        <v>57</v>
      </c>
      <c r="D74" s="27" t="s">
        <v>58</v>
      </c>
      <c r="E74" s="11">
        <f>F74*0.65</f>
        <v>13</v>
      </c>
      <c r="F74" s="27">
        <v>20</v>
      </c>
      <c r="G74" s="21" t="s">
        <v>59</v>
      </c>
    </row>
    <row r="75" spans="1:7" ht="20.100000000000001" customHeight="1" thickBot="1" x14ac:dyDescent="0.35">
      <c r="A75" s="68" t="s">
        <v>126</v>
      </c>
      <c r="B75" s="62" t="s">
        <v>9</v>
      </c>
      <c r="C75" s="28" t="s">
        <v>18</v>
      </c>
      <c r="D75" s="20" t="s">
        <v>23</v>
      </c>
      <c r="E75" s="11">
        <f t="shared" ref="E75:E88" si="3">F75*0.65</f>
        <v>33.800000000000004</v>
      </c>
      <c r="F75" s="20">
        <v>52</v>
      </c>
      <c r="G75" s="31" t="s">
        <v>25</v>
      </c>
    </row>
    <row r="76" spans="1:7" ht="20.100000000000001" customHeight="1" thickBot="1" x14ac:dyDescent="0.35">
      <c r="A76" s="66"/>
      <c r="B76" s="63"/>
      <c r="C76" s="30"/>
      <c r="D76" s="20" t="s">
        <v>67</v>
      </c>
      <c r="E76" s="11">
        <f t="shared" si="3"/>
        <v>1.9500000000000002</v>
      </c>
      <c r="F76" s="20">
        <v>3</v>
      </c>
      <c r="G76" s="33"/>
    </row>
    <row r="77" spans="1:7" ht="20.100000000000001" customHeight="1" thickBot="1" x14ac:dyDescent="0.35">
      <c r="A77" s="66"/>
      <c r="B77" s="63"/>
      <c r="C77" s="28" t="s">
        <v>122</v>
      </c>
      <c r="D77" s="20" t="s">
        <v>120</v>
      </c>
      <c r="E77" s="11">
        <f t="shared" si="3"/>
        <v>13</v>
      </c>
      <c r="F77" s="20">
        <v>20</v>
      </c>
      <c r="G77" s="31" t="s">
        <v>215</v>
      </c>
    </row>
    <row r="78" spans="1:7" ht="20.100000000000001" customHeight="1" thickBot="1" x14ac:dyDescent="0.35">
      <c r="A78" s="66"/>
      <c r="B78" s="63"/>
      <c r="C78" s="29"/>
      <c r="D78" s="20" t="s">
        <v>121</v>
      </c>
      <c r="E78" s="11">
        <f t="shared" si="3"/>
        <v>0.65</v>
      </c>
      <c r="F78" s="20">
        <v>1</v>
      </c>
      <c r="G78" s="32"/>
    </row>
    <row r="79" spans="1:7" ht="20.100000000000001" customHeight="1" thickBot="1" x14ac:dyDescent="0.35">
      <c r="A79" s="66"/>
      <c r="B79" s="63"/>
      <c r="C79" s="29"/>
      <c r="D79" s="20" t="s">
        <v>32</v>
      </c>
      <c r="E79" s="11">
        <f t="shared" si="3"/>
        <v>6.5</v>
      </c>
      <c r="F79" s="20">
        <v>10</v>
      </c>
      <c r="G79" s="32"/>
    </row>
    <row r="80" spans="1:7" ht="20.100000000000001" customHeight="1" thickBot="1" x14ac:dyDescent="0.35">
      <c r="A80" s="66"/>
      <c r="B80" s="63"/>
      <c r="C80" s="29"/>
      <c r="D80" s="20" t="s">
        <v>26</v>
      </c>
      <c r="E80" s="11">
        <f t="shared" si="3"/>
        <v>1.3</v>
      </c>
      <c r="F80" s="20">
        <v>2</v>
      </c>
      <c r="G80" s="32"/>
    </row>
    <row r="81" spans="1:7" ht="20.100000000000001" customHeight="1" thickBot="1" x14ac:dyDescent="0.35">
      <c r="A81" s="66"/>
      <c r="B81" s="63"/>
      <c r="C81" s="29"/>
      <c r="D81" s="20" t="s">
        <v>34</v>
      </c>
      <c r="E81" s="11">
        <f t="shared" si="3"/>
        <v>0.32500000000000001</v>
      </c>
      <c r="F81" s="20">
        <v>0.5</v>
      </c>
      <c r="G81" s="32"/>
    </row>
    <row r="82" spans="1:7" ht="20.100000000000001" customHeight="1" thickBot="1" x14ac:dyDescent="0.35">
      <c r="A82" s="66"/>
      <c r="B82" s="63"/>
      <c r="C82" s="30"/>
      <c r="D82" s="20" t="s">
        <v>13</v>
      </c>
      <c r="E82" s="11">
        <f t="shared" si="3"/>
        <v>0.32500000000000001</v>
      </c>
      <c r="F82" s="20">
        <v>0.5</v>
      </c>
      <c r="G82" s="33"/>
    </row>
    <row r="83" spans="1:7" ht="20.100000000000001" customHeight="1" thickBot="1" x14ac:dyDescent="0.35">
      <c r="A83" s="66"/>
      <c r="B83" s="63"/>
      <c r="C83" s="28" t="s">
        <v>124</v>
      </c>
      <c r="D83" s="20" t="s">
        <v>123</v>
      </c>
      <c r="E83" s="11">
        <f t="shared" si="3"/>
        <v>22.75</v>
      </c>
      <c r="F83" s="20">
        <v>35</v>
      </c>
      <c r="G83" s="31" t="s">
        <v>235</v>
      </c>
    </row>
    <row r="84" spans="1:7" ht="20.100000000000001" customHeight="1" thickBot="1" x14ac:dyDescent="0.35">
      <c r="A84" s="66"/>
      <c r="B84" s="63"/>
      <c r="C84" s="58"/>
      <c r="D84" s="20" t="s">
        <v>32</v>
      </c>
      <c r="E84" s="11">
        <f t="shared" si="3"/>
        <v>3.25</v>
      </c>
      <c r="F84" s="20">
        <v>5</v>
      </c>
      <c r="G84" s="32"/>
    </row>
    <row r="85" spans="1:7" ht="20.100000000000001" customHeight="1" thickBot="1" x14ac:dyDescent="0.35">
      <c r="A85" s="66"/>
      <c r="B85" s="63"/>
      <c r="C85" s="58"/>
      <c r="D85" s="20" t="s">
        <v>33</v>
      </c>
      <c r="E85" s="11">
        <f t="shared" si="3"/>
        <v>3.25</v>
      </c>
      <c r="F85" s="20">
        <v>5</v>
      </c>
      <c r="G85" s="32"/>
    </row>
    <row r="86" spans="1:7" ht="20.100000000000001" customHeight="1" thickBot="1" x14ac:dyDescent="0.35">
      <c r="A86" s="66"/>
      <c r="B86" s="63"/>
      <c r="C86" s="58"/>
      <c r="D86" s="20" t="s">
        <v>34</v>
      </c>
      <c r="E86" s="11">
        <f t="shared" si="3"/>
        <v>0.65</v>
      </c>
      <c r="F86" s="20">
        <v>1</v>
      </c>
      <c r="G86" s="32"/>
    </row>
    <row r="87" spans="1:7" ht="20.100000000000001" customHeight="1" thickBot="1" x14ac:dyDescent="0.35">
      <c r="A87" s="66"/>
      <c r="B87" s="63"/>
      <c r="C87" s="58"/>
      <c r="D87" s="20" t="s">
        <v>35</v>
      </c>
      <c r="E87" s="11">
        <f t="shared" si="3"/>
        <v>1.9500000000000002</v>
      </c>
      <c r="F87" s="20">
        <v>3</v>
      </c>
      <c r="G87" s="32"/>
    </row>
    <row r="88" spans="1:7" ht="20.100000000000001" customHeight="1" thickBot="1" x14ac:dyDescent="0.35">
      <c r="A88" s="66"/>
      <c r="B88" s="63"/>
      <c r="C88" s="59"/>
      <c r="D88" s="20" t="s">
        <v>20</v>
      </c>
      <c r="E88" s="11">
        <f t="shared" si="3"/>
        <v>6.5</v>
      </c>
      <c r="F88" s="20">
        <v>10</v>
      </c>
      <c r="G88" s="33"/>
    </row>
    <row r="89" spans="1:7" ht="20.100000000000001" customHeight="1" thickBot="1" x14ac:dyDescent="0.35">
      <c r="A89" s="66"/>
      <c r="B89" s="63"/>
      <c r="C89" s="57" t="s">
        <v>125</v>
      </c>
      <c r="D89" s="20" t="s">
        <v>75</v>
      </c>
      <c r="E89" s="11">
        <f t="shared" ref="E89:E93" si="4">F89*0.65</f>
        <v>22.75</v>
      </c>
      <c r="F89" s="20">
        <v>35</v>
      </c>
      <c r="G89" s="31" t="s">
        <v>127</v>
      </c>
    </row>
    <row r="90" spans="1:7" ht="20.100000000000001" customHeight="1" thickBot="1" x14ac:dyDescent="0.35">
      <c r="A90" s="66"/>
      <c r="B90" s="63"/>
      <c r="C90" s="58"/>
      <c r="D90" s="20" t="s">
        <v>34</v>
      </c>
      <c r="E90" s="11">
        <f t="shared" si="4"/>
        <v>0.32500000000000001</v>
      </c>
      <c r="F90" s="20">
        <v>0.5</v>
      </c>
      <c r="G90" s="32"/>
    </row>
    <row r="91" spans="1:7" ht="20.100000000000001" customHeight="1" thickBot="1" x14ac:dyDescent="0.35">
      <c r="A91" s="66"/>
      <c r="B91" s="63"/>
      <c r="C91" s="58"/>
      <c r="D91" s="20" t="s">
        <v>37</v>
      </c>
      <c r="E91" s="11">
        <f t="shared" si="4"/>
        <v>0.32500000000000001</v>
      </c>
      <c r="F91" s="20">
        <v>0.5</v>
      </c>
      <c r="G91" s="32"/>
    </row>
    <row r="92" spans="1:7" ht="20.100000000000001" customHeight="1" thickBot="1" x14ac:dyDescent="0.35">
      <c r="A92" s="66"/>
      <c r="B92" s="63"/>
      <c r="C92" s="58"/>
      <c r="D92" s="20" t="s">
        <v>13</v>
      </c>
      <c r="E92" s="11">
        <f t="shared" si="4"/>
        <v>0.65</v>
      </c>
      <c r="F92" s="20">
        <v>1</v>
      </c>
      <c r="G92" s="32"/>
    </row>
    <row r="93" spans="1:7" ht="20.100000000000001" customHeight="1" thickBot="1" x14ac:dyDescent="0.35">
      <c r="A93" s="66"/>
      <c r="B93" s="63"/>
      <c r="C93" s="59"/>
      <c r="D93" s="20" t="s">
        <v>12</v>
      </c>
      <c r="E93" s="11">
        <f t="shared" si="4"/>
        <v>6.5000000000000002E-2</v>
      </c>
      <c r="F93" s="20">
        <v>0.1</v>
      </c>
      <c r="G93" s="33"/>
    </row>
    <row r="94" spans="1:7" ht="20.100000000000001" customHeight="1" thickBot="1" x14ac:dyDescent="0.35">
      <c r="A94" s="66"/>
      <c r="B94" s="64"/>
      <c r="C94" s="22" t="s">
        <v>41</v>
      </c>
      <c r="D94" s="27" t="s">
        <v>41</v>
      </c>
      <c r="E94" s="11">
        <f>F94*0.65</f>
        <v>13</v>
      </c>
      <c r="F94" s="27">
        <v>20</v>
      </c>
      <c r="G94" s="21" t="s">
        <v>42</v>
      </c>
    </row>
    <row r="95" spans="1:7" ht="20.100000000000001" customHeight="1" thickBot="1" x14ac:dyDescent="0.35">
      <c r="A95" s="70" t="s">
        <v>136</v>
      </c>
      <c r="B95" s="37" t="s">
        <v>9</v>
      </c>
      <c r="C95" s="57" t="s">
        <v>19</v>
      </c>
      <c r="D95" s="20" t="s">
        <v>23</v>
      </c>
      <c r="E95" s="11">
        <f t="shared" ref="E95:E121" si="5">F95*0.65</f>
        <v>33.800000000000004</v>
      </c>
      <c r="F95" s="20">
        <v>52</v>
      </c>
      <c r="G95" s="31" t="s">
        <v>25</v>
      </c>
    </row>
    <row r="96" spans="1:7" ht="20.100000000000001" customHeight="1" thickBot="1" x14ac:dyDescent="0.35">
      <c r="A96" s="71"/>
      <c r="B96" s="38"/>
      <c r="C96" s="59"/>
      <c r="D96" s="20" t="s">
        <v>128</v>
      </c>
      <c r="E96" s="11">
        <f t="shared" si="5"/>
        <v>1.9500000000000002</v>
      </c>
      <c r="F96" s="20">
        <v>3</v>
      </c>
      <c r="G96" s="33"/>
    </row>
    <row r="97" spans="1:7" ht="20.100000000000001" customHeight="1" thickBot="1" x14ac:dyDescent="0.35">
      <c r="A97" s="71"/>
      <c r="B97" s="38"/>
      <c r="C97" s="28" t="s">
        <v>129</v>
      </c>
      <c r="D97" s="20" t="s">
        <v>74</v>
      </c>
      <c r="E97" s="11">
        <f t="shared" si="5"/>
        <v>13</v>
      </c>
      <c r="F97" s="20">
        <v>20</v>
      </c>
      <c r="G97" s="31" t="s">
        <v>241</v>
      </c>
    </row>
    <row r="98" spans="1:7" ht="20.100000000000001" customHeight="1" thickBot="1" x14ac:dyDescent="0.35">
      <c r="A98" s="71"/>
      <c r="B98" s="38"/>
      <c r="C98" s="29"/>
      <c r="D98" s="20" t="s">
        <v>26</v>
      </c>
      <c r="E98" s="11">
        <f t="shared" si="5"/>
        <v>1.3</v>
      </c>
      <c r="F98" s="20">
        <v>2</v>
      </c>
      <c r="G98" s="32"/>
    </row>
    <row r="99" spans="1:7" ht="20.100000000000001" customHeight="1" thickBot="1" x14ac:dyDescent="0.35">
      <c r="A99" s="71"/>
      <c r="B99" s="38"/>
      <c r="C99" s="29"/>
      <c r="D99" s="20" t="s">
        <v>48</v>
      </c>
      <c r="E99" s="11">
        <f t="shared" si="5"/>
        <v>0.65</v>
      </c>
      <c r="F99" s="20">
        <v>1</v>
      </c>
      <c r="G99" s="32"/>
    </row>
    <row r="100" spans="1:7" ht="20.100000000000001" customHeight="1" thickBot="1" x14ac:dyDescent="0.35">
      <c r="A100" s="71"/>
      <c r="B100" s="38"/>
      <c r="C100" s="29"/>
      <c r="D100" s="20" t="s">
        <v>86</v>
      </c>
      <c r="E100" s="11">
        <f t="shared" si="5"/>
        <v>0.65</v>
      </c>
      <c r="F100" s="20">
        <v>1</v>
      </c>
      <c r="G100" s="32"/>
    </row>
    <row r="101" spans="1:7" ht="20.100000000000001" customHeight="1" thickBot="1" x14ac:dyDescent="0.35">
      <c r="A101" s="71"/>
      <c r="B101" s="38"/>
      <c r="C101" s="30"/>
      <c r="D101" s="20" t="s">
        <v>87</v>
      </c>
      <c r="E101" s="11">
        <f t="shared" si="5"/>
        <v>0.65</v>
      </c>
      <c r="F101" s="20">
        <v>1</v>
      </c>
      <c r="G101" s="33"/>
    </row>
    <row r="102" spans="1:7" ht="20.100000000000001" customHeight="1" thickBot="1" x14ac:dyDescent="0.35">
      <c r="A102" s="71"/>
      <c r="B102" s="38"/>
      <c r="C102" s="28" t="s">
        <v>132</v>
      </c>
      <c r="D102" s="20" t="s">
        <v>130</v>
      </c>
      <c r="E102" s="11">
        <f t="shared" si="5"/>
        <v>22.75</v>
      </c>
      <c r="F102" s="20">
        <v>35</v>
      </c>
      <c r="G102" s="31" t="s">
        <v>131</v>
      </c>
    </row>
    <row r="103" spans="1:7" ht="20.100000000000001" customHeight="1" thickBot="1" x14ac:dyDescent="0.35">
      <c r="A103" s="71"/>
      <c r="B103" s="38"/>
      <c r="C103" s="58"/>
      <c r="D103" s="20" t="s">
        <v>28</v>
      </c>
      <c r="E103" s="11">
        <f t="shared" si="5"/>
        <v>6.5</v>
      </c>
      <c r="F103" s="20">
        <v>10</v>
      </c>
      <c r="G103" s="32"/>
    </row>
    <row r="104" spans="1:7" ht="20.100000000000001" customHeight="1" thickBot="1" x14ac:dyDescent="0.35">
      <c r="A104" s="71"/>
      <c r="B104" s="38"/>
      <c r="C104" s="58"/>
      <c r="D104" s="20" t="s">
        <v>26</v>
      </c>
      <c r="E104" s="11">
        <f t="shared" si="5"/>
        <v>0.32500000000000001</v>
      </c>
      <c r="F104" s="20">
        <v>0.5</v>
      </c>
      <c r="G104" s="32"/>
    </row>
    <row r="105" spans="1:7" ht="20.100000000000001" customHeight="1" thickBot="1" x14ac:dyDescent="0.35">
      <c r="A105" s="71"/>
      <c r="B105" s="38"/>
      <c r="C105" s="58"/>
      <c r="D105" s="20" t="s">
        <v>34</v>
      </c>
      <c r="E105" s="11">
        <f t="shared" si="5"/>
        <v>0.32500000000000001</v>
      </c>
      <c r="F105" s="20">
        <v>0.5</v>
      </c>
      <c r="G105" s="32"/>
    </row>
    <row r="106" spans="1:7" ht="20.100000000000001" customHeight="1" thickBot="1" x14ac:dyDescent="0.35">
      <c r="A106" s="71"/>
      <c r="B106" s="38"/>
      <c r="C106" s="58"/>
      <c r="D106" s="20" t="s">
        <v>35</v>
      </c>
      <c r="E106" s="11">
        <f t="shared" si="5"/>
        <v>1.3</v>
      </c>
      <c r="F106" s="20">
        <v>2</v>
      </c>
      <c r="G106" s="32"/>
    </row>
    <row r="107" spans="1:7" ht="20.100000000000001" customHeight="1" thickBot="1" x14ac:dyDescent="0.35">
      <c r="A107" s="71"/>
      <c r="B107" s="38"/>
      <c r="C107" s="58"/>
      <c r="D107" s="20" t="s">
        <v>36</v>
      </c>
      <c r="E107" s="11">
        <f t="shared" si="5"/>
        <v>0.65</v>
      </c>
      <c r="F107" s="20">
        <v>1</v>
      </c>
      <c r="G107" s="32"/>
    </row>
    <row r="108" spans="1:7" ht="20.100000000000001" customHeight="1" thickBot="1" x14ac:dyDescent="0.35">
      <c r="A108" s="71"/>
      <c r="B108" s="38"/>
      <c r="C108" s="59"/>
      <c r="D108" s="20" t="s">
        <v>38</v>
      </c>
      <c r="E108" s="11">
        <f t="shared" si="5"/>
        <v>1.3</v>
      </c>
      <c r="F108" s="20">
        <v>2</v>
      </c>
      <c r="G108" s="32"/>
    </row>
    <row r="109" spans="1:7" ht="20.100000000000001" customHeight="1" thickBot="1" x14ac:dyDescent="0.35">
      <c r="A109" s="71"/>
      <c r="B109" s="38"/>
      <c r="C109" s="69" t="s">
        <v>134</v>
      </c>
      <c r="D109" s="26" t="s">
        <v>133</v>
      </c>
      <c r="E109" s="11">
        <f t="shared" si="5"/>
        <v>22.75</v>
      </c>
      <c r="F109" s="24">
        <v>35</v>
      </c>
      <c r="G109" s="53" t="s">
        <v>216</v>
      </c>
    </row>
    <row r="110" spans="1:7" ht="20.100000000000001" customHeight="1" thickBot="1" x14ac:dyDescent="0.35">
      <c r="A110" s="71"/>
      <c r="B110" s="38"/>
      <c r="C110" s="38"/>
      <c r="D110" s="26" t="s">
        <v>34</v>
      </c>
      <c r="E110" s="11">
        <f t="shared" si="5"/>
        <v>0.32500000000000001</v>
      </c>
      <c r="F110" s="24">
        <v>0.5</v>
      </c>
      <c r="G110" s="54"/>
    </row>
    <row r="111" spans="1:7" ht="20.100000000000001" customHeight="1" thickBot="1" x14ac:dyDescent="0.35">
      <c r="A111" s="71"/>
      <c r="B111" s="38"/>
      <c r="C111" s="38"/>
      <c r="D111" s="26" t="s">
        <v>37</v>
      </c>
      <c r="E111" s="11">
        <f t="shared" si="5"/>
        <v>0.32500000000000001</v>
      </c>
      <c r="F111" s="24">
        <v>0.5</v>
      </c>
      <c r="G111" s="54"/>
    </row>
    <row r="112" spans="1:7" ht="20.100000000000001" customHeight="1" thickBot="1" x14ac:dyDescent="0.35">
      <c r="A112" s="71"/>
      <c r="B112" s="38"/>
      <c r="C112" s="38"/>
      <c r="D112" s="26" t="s">
        <v>13</v>
      </c>
      <c r="E112" s="11">
        <f t="shared" si="5"/>
        <v>0.65</v>
      </c>
      <c r="F112" s="24">
        <v>1</v>
      </c>
      <c r="G112" s="54"/>
    </row>
    <row r="113" spans="1:7" ht="20.100000000000001" customHeight="1" thickBot="1" x14ac:dyDescent="0.35">
      <c r="A113" s="71"/>
      <c r="B113" s="38"/>
      <c r="C113" s="39"/>
      <c r="D113" s="26" t="s">
        <v>12</v>
      </c>
      <c r="E113" s="11">
        <f t="shared" si="5"/>
        <v>0.32500000000000001</v>
      </c>
      <c r="F113" s="24">
        <v>0.5</v>
      </c>
      <c r="G113" s="55"/>
    </row>
    <row r="114" spans="1:7" ht="20.100000000000001" customHeight="1" thickBot="1" x14ac:dyDescent="0.35">
      <c r="A114" s="71"/>
      <c r="B114" s="38"/>
      <c r="C114" s="28" t="s">
        <v>22</v>
      </c>
      <c r="D114" s="20" t="s">
        <v>133</v>
      </c>
      <c r="E114" s="11">
        <f t="shared" si="5"/>
        <v>19.5</v>
      </c>
      <c r="F114" s="20">
        <v>30</v>
      </c>
      <c r="G114" s="52" t="s">
        <v>135</v>
      </c>
    </row>
    <row r="115" spans="1:7" ht="20.100000000000001" customHeight="1" thickBot="1" x14ac:dyDescent="0.35">
      <c r="A115" s="71"/>
      <c r="B115" s="38"/>
      <c r="C115" s="58"/>
      <c r="D115" s="20" t="s">
        <v>34</v>
      </c>
      <c r="E115" s="11">
        <f t="shared" si="5"/>
        <v>0.65</v>
      </c>
      <c r="F115" s="20">
        <v>1</v>
      </c>
      <c r="G115" s="32"/>
    </row>
    <row r="116" spans="1:7" ht="20.100000000000001" customHeight="1" thickBot="1" x14ac:dyDescent="0.35">
      <c r="A116" s="71"/>
      <c r="B116" s="38"/>
      <c r="C116" s="58"/>
      <c r="D116" s="20" t="s">
        <v>55</v>
      </c>
      <c r="E116" s="11">
        <f t="shared" si="5"/>
        <v>0.32500000000000001</v>
      </c>
      <c r="F116" s="20">
        <v>0.5</v>
      </c>
      <c r="G116" s="32"/>
    </row>
    <row r="117" spans="1:7" ht="20.100000000000001" customHeight="1" thickBot="1" x14ac:dyDescent="0.35">
      <c r="A117" s="71"/>
      <c r="B117" s="38"/>
      <c r="C117" s="58"/>
      <c r="D117" s="20" t="s">
        <v>36</v>
      </c>
      <c r="E117" s="11">
        <f t="shared" si="5"/>
        <v>0.32500000000000001</v>
      </c>
      <c r="F117" s="20">
        <v>0.5</v>
      </c>
      <c r="G117" s="32"/>
    </row>
    <row r="118" spans="1:7" ht="20.100000000000001" customHeight="1" thickBot="1" x14ac:dyDescent="0.35">
      <c r="A118" s="71"/>
      <c r="B118" s="38"/>
      <c r="C118" s="58"/>
      <c r="D118" s="20" t="s">
        <v>15</v>
      </c>
      <c r="E118" s="11">
        <f t="shared" si="5"/>
        <v>0.13</v>
      </c>
      <c r="F118" s="20">
        <v>0.2</v>
      </c>
      <c r="G118" s="32"/>
    </row>
    <row r="119" spans="1:7" ht="20.100000000000001" customHeight="1" thickBot="1" x14ac:dyDescent="0.35">
      <c r="A119" s="71"/>
      <c r="B119" s="38"/>
      <c r="C119" s="58"/>
      <c r="D119" s="20" t="s">
        <v>37</v>
      </c>
      <c r="E119" s="11">
        <f t="shared" si="5"/>
        <v>0.32500000000000001</v>
      </c>
      <c r="F119" s="20">
        <v>0.5</v>
      </c>
      <c r="G119" s="32"/>
    </row>
    <row r="120" spans="1:7" ht="20.100000000000001" customHeight="1" thickBot="1" x14ac:dyDescent="0.35">
      <c r="A120" s="71"/>
      <c r="B120" s="38"/>
      <c r="C120" s="58"/>
      <c r="D120" s="20" t="s">
        <v>13</v>
      </c>
      <c r="E120" s="11">
        <f t="shared" si="5"/>
        <v>1.3</v>
      </c>
      <c r="F120" s="20">
        <v>2</v>
      </c>
      <c r="G120" s="32"/>
    </row>
    <row r="121" spans="1:7" ht="20.100000000000001" customHeight="1" thickBot="1" x14ac:dyDescent="0.35">
      <c r="A121" s="71"/>
      <c r="B121" s="38"/>
      <c r="C121" s="59"/>
      <c r="D121" s="20" t="s">
        <v>12</v>
      </c>
      <c r="E121" s="11">
        <f t="shared" si="5"/>
        <v>6.5000000000000002E-2</v>
      </c>
      <c r="F121" s="20">
        <v>0.1</v>
      </c>
      <c r="G121" s="33"/>
    </row>
    <row r="122" spans="1:7" ht="39.950000000000003" customHeight="1" thickBot="1" x14ac:dyDescent="0.35">
      <c r="A122" s="72"/>
      <c r="B122" s="39"/>
      <c r="C122" s="22" t="s">
        <v>57</v>
      </c>
      <c r="D122" s="27" t="s">
        <v>58</v>
      </c>
      <c r="E122" s="11">
        <f>F122*0.65</f>
        <v>13</v>
      </c>
      <c r="F122" s="27">
        <v>20</v>
      </c>
      <c r="G122" s="21" t="s">
        <v>59</v>
      </c>
    </row>
    <row r="123" spans="1:7" ht="20.100000000000001" customHeight="1" x14ac:dyDescent="0.3"/>
  </sheetData>
  <mergeCells count="58">
    <mergeCell ref="A1:C1"/>
    <mergeCell ref="A2:G3"/>
    <mergeCell ref="A4:A5"/>
    <mergeCell ref="B4:B5"/>
    <mergeCell ref="C4:C5"/>
    <mergeCell ref="D4:D5"/>
    <mergeCell ref="E4:F4"/>
    <mergeCell ref="G4:G5"/>
    <mergeCell ref="B47:B74"/>
    <mergeCell ref="A47:A74"/>
    <mergeCell ref="C28:C29"/>
    <mergeCell ref="C40:C45"/>
    <mergeCell ref="C47:C48"/>
    <mergeCell ref="C49:C55"/>
    <mergeCell ref="C114:C121"/>
    <mergeCell ref="B95:B122"/>
    <mergeCell ref="A95:A122"/>
    <mergeCell ref="C83:C88"/>
    <mergeCell ref="C89:C93"/>
    <mergeCell ref="B75:B94"/>
    <mergeCell ref="A75:A94"/>
    <mergeCell ref="C95:C96"/>
    <mergeCell ref="C75:C76"/>
    <mergeCell ref="C77:C82"/>
    <mergeCell ref="G47:G48"/>
    <mergeCell ref="G49:G55"/>
    <mergeCell ref="C97:C101"/>
    <mergeCell ref="C102:C108"/>
    <mergeCell ref="C109:C113"/>
    <mergeCell ref="C56:C68"/>
    <mergeCell ref="C69:C73"/>
    <mergeCell ref="G114:G121"/>
    <mergeCell ref="G56:G68"/>
    <mergeCell ref="G69:G73"/>
    <mergeCell ref="G75:G76"/>
    <mergeCell ref="G77:G82"/>
    <mergeCell ref="G83:G88"/>
    <mergeCell ref="G89:G93"/>
    <mergeCell ref="G95:G96"/>
    <mergeCell ref="G97:G101"/>
    <mergeCell ref="G102:G108"/>
    <mergeCell ref="G109:G113"/>
    <mergeCell ref="B6:B27"/>
    <mergeCell ref="A6:A27"/>
    <mergeCell ref="C30:C36"/>
    <mergeCell ref="G30:G36"/>
    <mergeCell ref="C37:C39"/>
    <mergeCell ref="G37:G39"/>
    <mergeCell ref="B28:B46"/>
    <mergeCell ref="A28:A46"/>
    <mergeCell ref="C6:C12"/>
    <mergeCell ref="G6:G12"/>
    <mergeCell ref="C13:C19"/>
    <mergeCell ref="G13:G19"/>
    <mergeCell ref="C20:C26"/>
    <mergeCell ref="G20:G26"/>
    <mergeCell ref="G28:G29"/>
    <mergeCell ref="G40:G45"/>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C56FD-B6D7-4C4D-B09D-3C317B8DB240}">
  <sheetPr>
    <pageSetUpPr fitToPage="1"/>
  </sheetPr>
  <dimension ref="A1:M127"/>
  <sheetViews>
    <sheetView zoomScaleNormal="100" workbookViewId="0">
      <selection activeCell="G109" sqref="G109:G121"/>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40" t="s">
        <v>5</v>
      </c>
      <c r="B1" s="40"/>
      <c r="C1" s="40"/>
      <c r="D1" s="3"/>
      <c r="E1" s="6"/>
      <c r="F1" s="3"/>
      <c r="G1" s="9"/>
      <c r="H1" s="3"/>
      <c r="I1" s="3"/>
      <c r="J1" s="3"/>
      <c r="K1" s="3"/>
      <c r="L1" s="3"/>
      <c r="M1" s="3"/>
    </row>
    <row r="2" spans="1:13" ht="45.75" customHeight="1" x14ac:dyDescent="0.3">
      <c r="A2" s="41" t="s">
        <v>64</v>
      </c>
      <c r="B2" s="41"/>
      <c r="C2" s="41"/>
      <c r="D2" s="41"/>
      <c r="E2" s="41"/>
      <c r="F2" s="41"/>
      <c r="G2" s="41"/>
      <c r="H2" s="3"/>
      <c r="I2" s="3"/>
      <c r="J2" s="3"/>
      <c r="K2" s="3"/>
      <c r="L2" s="3"/>
      <c r="M2" s="3"/>
    </row>
    <row r="3" spans="1:13" ht="22.5" customHeight="1" thickBot="1" x14ac:dyDescent="0.35">
      <c r="A3" s="41"/>
      <c r="B3" s="41"/>
      <c r="C3" s="41"/>
      <c r="D3" s="41"/>
      <c r="E3" s="41"/>
      <c r="F3" s="41"/>
      <c r="G3" s="41"/>
      <c r="H3" s="3"/>
      <c r="I3" s="3"/>
      <c r="J3" s="3"/>
      <c r="K3" s="3"/>
      <c r="L3" s="3"/>
      <c r="M3" s="3"/>
    </row>
    <row r="4" spans="1:13" ht="22.5" customHeight="1" thickBot="1" x14ac:dyDescent="0.35">
      <c r="A4" s="42" t="s">
        <v>8</v>
      </c>
      <c r="B4" s="44" t="s">
        <v>1</v>
      </c>
      <c r="C4" s="44" t="s">
        <v>2</v>
      </c>
      <c r="D4" s="44" t="s">
        <v>0</v>
      </c>
      <c r="E4" s="46" t="s">
        <v>3</v>
      </c>
      <c r="F4" s="47"/>
      <c r="G4" s="48" t="s">
        <v>4</v>
      </c>
      <c r="H4" s="3"/>
      <c r="I4" s="3"/>
      <c r="J4" s="3"/>
      <c r="K4" s="3"/>
      <c r="L4" s="3"/>
      <c r="M4" s="3"/>
    </row>
    <row r="5" spans="1:13" ht="15" customHeight="1" thickBot="1" x14ac:dyDescent="0.35">
      <c r="A5" s="43"/>
      <c r="B5" s="45"/>
      <c r="C5" s="45"/>
      <c r="D5" s="45"/>
      <c r="E5" s="7" t="s">
        <v>6</v>
      </c>
      <c r="F5" s="5" t="s">
        <v>7</v>
      </c>
      <c r="G5" s="49"/>
      <c r="H5"/>
    </row>
    <row r="6" spans="1:13" ht="20.100000000000001" customHeight="1" thickBot="1" x14ac:dyDescent="0.35">
      <c r="A6" s="65" t="s">
        <v>137</v>
      </c>
      <c r="B6" s="62" t="s">
        <v>9</v>
      </c>
      <c r="C6" s="28" t="s">
        <v>138</v>
      </c>
      <c r="D6" s="23" t="s">
        <v>23</v>
      </c>
      <c r="E6" s="15">
        <f t="shared" ref="E6:E31" si="0">F6*0.65</f>
        <v>32.5</v>
      </c>
      <c r="F6" s="16">
        <v>50</v>
      </c>
      <c r="G6" s="52" t="s">
        <v>236</v>
      </c>
    </row>
    <row r="7" spans="1:13" ht="20.100000000000001" customHeight="1" thickBot="1" x14ac:dyDescent="0.35">
      <c r="A7" s="66"/>
      <c r="B7" s="63"/>
      <c r="C7" s="29"/>
      <c r="D7" s="23" t="s">
        <v>139</v>
      </c>
      <c r="E7" s="15">
        <f t="shared" si="0"/>
        <v>19.5</v>
      </c>
      <c r="F7" s="16">
        <v>30</v>
      </c>
      <c r="G7" s="32"/>
    </row>
    <row r="8" spans="1:13" ht="20.100000000000001" customHeight="1" thickBot="1" x14ac:dyDescent="0.35">
      <c r="A8" s="66"/>
      <c r="B8" s="63"/>
      <c r="C8" s="29"/>
      <c r="D8" s="23" t="s">
        <v>130</v>
      </c>
      <c r="E8" s="15">
        <f t="shared" si="0"/>
        <v>9.75</v>
      </c>
      <c r="F8" s="16">
        <v>15</v>
      </c>
      <c r="G8" s="32"/>
    </row>
    <row r="9" spans="1:13" ht="20.100000000000001" customHeight="1" thickBot="1" x14ac:dyDescent="0.35">
      <c r="A9" s="66"/>
      <c r="B9" s="63"/>
      <c r="C9" s="29"/>
      <c r="D9" s="23" t="s">
        <v>111</v>
      </c>
      <c r="E9" s="15">
        <f t="shared" si="0"/>
        <v>1.3</v>
      </c>
      <c r="F9" s="16">
        <v>2</v>
      </c>
      <c r="G9" s="32"/>
    </row>
    <row r="10" spans="1:13" ht="20.100000000000001" customHeight="1" thickBot="1" x14ac:dyDescent="0.35">
      <c r="A10" s="66"/>
      <c r="B10" s="63"/>
      <c r="C10" s="29"/>
      <c r="D10" s="23" t="s">
        <v>26</v>
      </c>
      <c r="E10" s="15">
        <f t="shared" si="0"/>
        <v>0.65</v>
      </c>
      <c r="F10" s="16">
        <v>1</v>
      </c>
      <c r="G10" s="32"/>
    </row>
    <row r="11" spans="1:13" ht="20.100000000000001" customHeight="1" thickBot="1" x14ac:dyDescent="0.35">
      <c r="A11" s="66"/>
      <c r="B11" s="63"/>
      <c r="C11" s="29"/>
      <c r="D11" s="23" t="s">
        <v>34</v>
      </c>
      <c r="E11" s="15">
        <f t="shared" si="0"/>
        <v>0.32500000000000001</v>
      </c>
      <c r="F11" s="16">
        <v>0.5</v>
      </c>
      <c r="G11" s="32"/>
    </row>
    <row r="12" spans="1:13" ht="20.100000000000001" customHeight="1" thickBot="1" x14ac:dyDescent="0.35">
      <c r="A12" s="66"/>
      <c r="B12" s="63"/>
      <c r="C12" s="29"/>
      <c r="D12" s="23" t="s">
        <v>81</v>
      </c>
      <c r="E12" s="15">
        <f t="shared" si="0"/>
        <v>0.32500000000000001</v>
      </c>
      <c r="F12" s="16">
        <v>0.5</v>
      </c>
      <c r="G12" s="32"/>
    </row>
    <row r="13" spans="1:13" ht="20.100000000000001" customHeight="1" thickBot="1" x14ac:dyDescent="0.35">
      <c r="A13" s="66"/>
      <c r="B13" s="63"/>
      <c r="C13" s="29"/>
      <c r="D13" s="23" t="s">
        <v>115</v>
      </c>
      <c r="E13" s="15">
        <f t="shared" si="0"/>
        <v>0.65</v>
      </c>
      <c r="F13" s="16">
        <v>1</v>
      </c>
      <c r="G13" s="32"/>
    </row>
    <row r="14" spans="1:13" ht="20.100000000000001" customHeight="1" thickBot="1" x14ac:dyDescent="0.35">
      <c r="A14" s="66"/>
      <c r="B14" s="63"/>
      <c r="C14" s="29"/>
      <c r="D14" s="23" t="s">
        <v>13</v>
      </c>
      <c r="E14" s="15">
        <f t="shared" si="0"/>
        <v>0.65</v>
      </c>
      <c r="F14" s="16">
        <v>1</v>
      </c>
      <c r="G14" s="32"/>
    </row>
    <row r="15" spans="1:13" ht="20.100000000000001" customHeight="1" thickBot="1" x14ac:dyDescent="0.35">
      <c r="A15" s="66"/>
      <c r="B15" s="63"/>
      <c r="C15" s="30"/>
      <c r="D15" s="23" t="s">
        <v>38</v>
      </c>
      <c r="E15" s="15">
        <f t="shared" si="0"/>
        <v>1.3</v>
      </c>
      <c r="F15" s="16">
        <v>2</v>
      </c>
      <c r="G15" s="33"/>
    </row>
    <row r="16" spans="1:13" ht="20.100000000000001" customHeight="1" thickBot="1" x14ac:dyDescent="0.35">
      <c r="A16" s="66"/>
      <c r="B16" s="63"/>
      <c r="C16" s="57" t="s">
        <v>140</v>
      </c>
      <c r="D16" s="23" t="s">
        <v>31</v>
      </c>
      <c r="E16" s="15">
        <f t="shared" si="0"/>
        <v>3.25</v>
      </c>
      <c r="F16" s="16">
        <v>5</v>
      </c>
      <c r="G16" s="31" t="s">
        <v>242</v>
      </c>
    </row>
    <row r="17" spans="1:7" ht="20.100000000000001" customHeight="1" thickBot="1" x14ac:dyDescent="0.35">
      <c r="A17" s="66"/>
      <c r="B17" s="63"/>
      <c r="C17" s="58"/>
      <c r="D17" s="23" t="s">
        <v>141</v>
      </c>
      <c r="E17" s="15">
        <f t="shared" si="0"/>
        <v>3.25</v>
      </c>
      <c r="F17" s="16">
        <v>5</v>
      </c>
      <c r="G17" s="32"/>
    </row>
    <row r="18" spans="1:7" ht="20.100000000000001" customHeight="1" thickBot="1" x14ac:dyDescent="0.35">
      <c r="A18" s="66"/>
      <c r="B18" s="63"/>
      <c r="C18" s="58"/>
      <c r="D18" s="23" t="s">
        <v>142</v>
      </c>
      <c r="E18" s="15">
        <f t="shared" si="0"/>
        <v>3.25</v>
      </c>
      <c r="F18" s="16">
        <v>5</v>
      </c>
      <c r="G18" s="32"/>
    </row>
    <row r="19" spans="1:7" ht="20.100000000000001" customHeight="1" thickBot="1" x14ac:dyDescent="0.35">
      <c r="A19" s="66"/>
      <c r="B19" s="63"/>
      <c r="C19" s="58"/>
      <c r="D19" s="23" t="s">
        <v>32</v>
      </c>
      <c r="E19" s="15">
        <f t="shared" si="0"/>
        <v>3.25</v>
      </c>
      <c r="F19" s="16">
        <v>5</v>
      </c>
      <c r="G19" s="32"/>
    </row>
    <row r="20" spans="1:7" ht="20.100000000000001" customHeight="1" thickBot="1" x14ac:dyDescent="0.35">
      <c r="A20" s="66"/>
      <c r="B20" s="63"/>
      <c r="C20" s="58"/>
      <c r="D20" s="23" t="s">
        <v>26</v>
      </c>
      <c r="E20" s="15">
        <f t="shared" si="0"/>
        <v>1.3</v>
      </c>
      <c r="F20" s="16">
        <v>2</v>
      </c>
      <c r="G20" s="32"/>
    </row>
    <row r="21" spans="1:7" ht="20.100000000000001" customHeight="1" thickBot="1" x14ac:dyDescent="0.35">
      <c r="A21" s="66"/>
      <c r="B21" s="63"/>
      <c r="C21" s="58"/>
      <c r="D21" s="23" t="s">
        <v>34</v>
      </c>
      <c r="E21" s="15">
        <f t="shared" si="0"/>
        <v>0.32500000000000001</v>
      </c>
      <c r="F21" s="16">
        <v>0.5</v>
      </c>
      <c r="G21" s="32"/>
    </row>
    <row r="22" spans="1:7" ht="20.100000000000001" customHeight="1" thickBot="1" x14ac:dyDescent="0.35">
      <c r="A22" s="66"/>
      <c r="B22" s="63"/>
      <c r="C22" s="58"/>
      <c r="D22" s="23" t="s">
        <v>48</v>
      </c>
      <c r="E22" s="15">
        <f t="shared" si="0"/>
        <v>0.65</v>
      </c>
      <c r="F22" s="16">
        <v>1</v>
      </c>
      <c r="G22" s="32"/>
    </row>
    <row r="23" spans="1:7" ht="20.100000000000001" customHeight="1" thickBot="1" x14ac:dyDescent="0.35">
      <c r="A23" s="66"/>
      <c r="B23" s="63"/>
      <c r="C23" s="58"/>
      <c r="D23" s="23" t="s">
        <v>86</v>
      </c>
      <c r="E23" s="15">
        <f t="shared" si="0"/>
        <v>0.65</v>
      </c>
      <c r="F23" s="16">
        <v>1</v>
      </c>
      <c r="G23" s="32"/>
    </row>
    <row r="24" spans="1:7" ht="20.100000000000001" customHeight="1" thickBot="1" x14ac:dyDescent="0.35">
      <c r="A24" s="66"/>
      <c r="B24" s="63"/>
      <c r="C24" s="59"/>
      <c r="D24" s="23" t="s">
        <v>87</v>
      </c>
      <c r="E24" s="15">
        <f t="shared" si="0"/>
        <v>0.65</v>
      </c>
      <c r="F24" s="16">
        <v>1</v>
      </c>
      <c r="G24" s="33"/>
    </row>
    <row r="25" spans="1:7" ht="20.100000000000001" customHeight="1" thickBot="1" x14ac:dyDescent="0.35">
      <c r="A25" s="66"/>
      <c r="B25" s="63"/>
      <c r="C25" s="57" t="s">
        <v>143</v>
      </c>
      <c r="D25" s="23" t="s">
        <v>30</v>
      </c>
      <c r="E25" s="15">
        <f t="shared" si="0"/>
        <v>22.75</v>
      </c>
      <c r="F25" s="16">
        <v>35</v>
      </c>
      <c r="G25" s="31" t="s">
        <v>218</v>
      </c>
    </row>
    <row r="26" spans="1:7" ht="20.100000000000001" customHeight="1" thickBot="1" x14ac:dyDescent="0.35">
      <c r="A26" s="66"/>
      <c r="B26" s="63"/>
      <c r="C26" s="58"/>
      <c r="D26" s="23" t="s">
        <v>130</v>
      </c>
      <c r="E26" s="15">
        <f t="shared" si="0"/>
        <v>6.5</v>
      </c>
      <c r="F26" s="16">
        <v>10</v>
      </c>
      <c r="G26" s="32"/>
    </row>
    <row r="27" spans="1:7" ht="20.100000000000001" customHeight="1" thickBot="1" x14ac:dyDescent="0.35">
      <c r="A27" s="66"/>
      <c r="B27" s="63"/>
      <c r="C27" s="58"/>
      <c r="D27" s="23" t="s">
        <v>26</v>
      </c>
      <c r="E27" s="15">
        <f t="shared" si="0"/>
        <v>1.3</v>
      </c>
      <c r="F27" s="16">
        <v>2</v>
      </c>
      <c r="G27" s="32"/>
    </row>
    <row r="28" spans="1:7" ht="20.100000000000001" customHeight="1" thickBot="1" x14ac:dyDescent="0.35">
      <c r="A28" s="66"/>
      <c r="B28" s="63"/>
      <c r="C28" s="58"/>
      <c r="D28" s="23" t="s">
        <v>34</v>
      </c>
      <c r="E28" s="15">
        <f t="shared" si="0"/>
        <v>0.65</v>
      </c>
      <c r="F28" s="16">
        <v>1</v>
      </c>
      <c r="G28" s="32"/>
    </row>
    <row r="29" spans="1:7" ht="20.100000000000001" customHeight="1" thickBot="1" x14ac:dyDescent="0.35">
      <c r="A29" s="66"/>
      <c r="B29" s="63"/>
      <c r="C29" s="58"/>
      <c r="D29" s="23" t="s">
        <v>35</v>
      </c>
      <c r="E29" s="15">
        <f t="shared" si="0"/>
        <v>1.9500000000000002</v>
      </c>
      <c r="F29" s="16">
        <v>3</v>
      </c>
      <c r="G29" s="32"/>
    </row>
    <row r="30" spans="1:7" ht="20.100000000000001" customHeight="1" thickBot="1" x14ac:dyDescent="0.35">
      <c r="A30" s="66"/>
      <c r="B30" s="63"/>
      <c r="C30" s="58"/>
      <c r="D30" s="23" t="s">
        <v>36</v>
      </c>
      <c r="E30" s="15">
        <f t="shared" si="0"/>
        <v>0.65</v>
      </c>
      <c r="F30" s="16">
        <v>1</v>
      </c>
      <c r="G30" s="32"/>
    </row>
    <row r="31" spans="1:7" ht="20.100000000000001" customHeight="1" thickBot="1" x14ac:dyDescent="0.35">
      <c r="A31" s="66"/>
      <c r="B31" s="63"/>
      <c r="C31" s="59"/>
      <c r="D31" s="23" t="s">
        <v>38</v>
      </c>
      <c r="E31" s="15">
        <f t="shared" si="0"/>
        <v>1.3</v>
      </c>
      <c r="F31" s="16">
        <v>2</v>
      </c>
      <c r="G31" s="33"/>
    </row>
    <row r="32" spans="1:7" ht="39.950000000000003" customHeight="1" thickBot="1" x14ac:dyDescent="0.35">
      <c r="A32" s="67"/>
      <c r="B32" s="64"/>
      <c r="C32" s="22" t="s">
        <v>57</v>
      </c>
      <c r="D32" s="27" t="s">
        <v>58</v>
      </c>
      <c r="E32" s="11">
        <f>F32*0.65</f>
        <v>13</v>
      </c>
      <c r="F32" s="27">
        <v>20</v>
      </c>
      <c r="G32" s="21" t="s">
        <v>59</v>
      </c>
    </row>
    <row r="33" spans="1:7" ht="20.100000000000001" customHeight="1" thickBot="1" x14ac:dyDescent="0.35">
      <c r="A33" s="79" t="s">
        <v>144</v>
      </c>
      <c r="B33" s="37" t="s">
        <v>9</v>
      </c>
      <c r="C33" s="57" t="s">
        <v>19</v>
      </c>
      <c r="D33" s="23" t="s">
        <v>23</v>
      </c>
      <c r="E33" s="15">
        <f t="shared" ref="E33:E54" si="1">F33*0.65</f>
        <v>33.800000000000004</v>
      </c>
      <c r="F33" s="16">
        <v>52</v>
      </c>
      <c r="G33" s="31" t="s">
        <v>25</v>
      </c>
    </row>
    <row r="34" spans="1:7" ht="20.100000000000001" customHeight="1" thickBot="1" x14ac:dyDescent="0.35">
      <c r="A34" s="80"/>
      <c r="B34" s="38"/>
      <c r="C34" s="59"/>
      <c r="D34" s="23" t="s">
        <v>128</v>
      </c>
      <c r="E34" s="15">
        <f t="shared" si="1"/>
        <v>1.9500000000000002</v>
      </c>
      <c r="F34" s="16">
        <v>3</v>
      </c>
      <c r="G34" s="33"/>
    </row>
    <row r="35" spans="1:7" ht="20.100000000000001" customHeight="1" thickBot="1" x14ac:dyDescent="0.35">
      <c r="A35" s="80"/>
      <c r="B35" s="38"/>
      <c r="C35" s="57" t="s">
        <v>145</v>
      </c>
      <c r="D35" s="23" t="s">
        <v>130</v>
      </c>
      <c r="E35" s="15">
        <f t="shared" si="1"/>
        <v>13</v>
      </c>
      <c r="F35" s="16">
        <v>20</v>
      </c>
      <c r="G35" s="31" t="s">
        <v>146</v>
      </c>
    </row>
    <row r="36" spans="1:7" ht="20.100000000000001" customHeight="1" thickBot="1" x14ac:dyDescent="0.35">
      <c r="A36" s="80"/>
      <c r="B36" s="38"/>
      <c r="C36" s="58"/>
      <c r="D36" s="23" t="s">
        <v>85</v>
      </c>
      <c r="E36" s="15">
        <f t="shared" si="1"/>
        <v>9.75</v>
      </c>
      <c r="F36" s="16">
        <v>15</v>
      </c>
      <c r="G36" s="32"/>
    </row>
    <row r="37" spans="1:7" ht="20.100000000000001" customHeight="1" thickBot="1" x14ac:dyDescent="0.35">
      <c r="A37" s="80"/>
      <c r="B37" s="38"/>
      <c r="C37" s="58"/>
      <c r="D37" s="23" t="s">
        <v>32</v>
      </c>
      <c r="E37" s="15">
        <f t="shared" si="1"/>
        <v>3.25</v>
      </c>
      <c r="F37" s="16">
        <v>5</v>
      </c>
      <c r="G37" s="32"/>
    </row>
    <row r="38" spans="1:7" ht="20.100000000000001" customHeight="1" thickBot="1" x14ac:dyDescent="0.35">
      <c r="A38" s="80"/>
      <c r="B38" s="38"/>
      <c r="C38" s="58"/>
      <c r="D38" s="23" t="s">
        <v>26</v>
      </c>
      <c r="E38" s="15">
        <f t="shared" si="1"/>
        <v>1.3</v>
      </c>
      <c r="F38" s="16">
        <v>2</v>
      </c>
      <c r="G38" s="32"/>
    </row>
    <row r="39" spans="1:7" ht="20.100000000000001" customHeight="1" thickBot="1" x14ac:dyDescent="0.35">
      <c r="A39" s="80"/>
      <c r="B39" s="38"/>
      <c r="C39" s="58"/>
      <c r="D39" s="23" t="s">
        <v>34</v>
      </c>
      <c r="E39" s="15">
        <f t="shared" si="1"/>
        <v>0.32500000000000001</v>
      </c>
      <c r="F39" s="16">
        <v>0.5</v>
      </c>
      <c r="G39" s="32"/>
    </row>
    <row r="40" spans="1:7" ht="20.100000000000001" customHeight="1" thickBot="1" x14ac:dyDescent="0.35">
      <c r="A40" s="80"/>
      <c r="B40" s="38"/>
      <c r="C40" s="58"/>
      <c r="D40" s="23" t="s">
        <v>48</v>
      </c>
      <c r="E40" s="15">
        <f t="shared" si="1"/>
        <v>0.65</v>
      </c>
      <c r="F40" s="16">
        <v>1</v>
      </c>
      <c r="G40" s="32"/>
    </row>
    <row r="41" spans="1:7" ht="20.100000000000001" customHeight="1" thickBot="1" x14ac:dyDescent="0.35">
      <c r="A41" s="80"/>
      <c r="B41" s="38"/>
      <c r="C41" s="58"/>
      <c r="D41" s="23" t="s">
        <v>13</v>
      </c>
      <c r="E41" s="15">
        <f t="shared" si="1"/>
        <v>0.32500000000000001</v>
      </c>
      <c r="F41" s="16">
        <v>0.5</v>
      </c>
      <c r="G41" s="32"/>
    </row>
    <row r="42" spans="1:7" ht="20.100000000000001" customHeight="1" thickBot="1" x14ac:dyDescent="0.35">
      <c r="A42" s="80"/>
      <c r="B42" s="38"/>
      <c r="C42" s="58"/>
      <c r="D42" s="23" t="s">
        <v>12</v>
      </c>
      <c r="E42" s="15">
        <f t="shared" si="1"/>
        <v>6.5000000000000002E-2</v>
      </c>
      <c r="F42" s="16">
        <v>0.1</v>
      </c>
      <c r="G42" s="32"/>
    </row>
    <row r="43" spans="1:7" ht="20.100000000000001" customHeight="1" thickBot="1" x14ac:dyDescent="0.35">
      <c r="A43" s="80"/>
      <c r="B43" s="38"/>
      <c r="C43" s="59"/>
      <c r="D43" s="23" t="s">
        <v>15</v>
      </c>
      <c r="E43" s="15">
        <f t="shared" si="1"/>
        <v>0.13</v>
      </c>
      <c r="F43" s="16">
        <v>0.2</v>
      </c>
      <c r="G43" s="33"/>
    </row>
    <row r="44" spans="1:7" ht="20.100000000000001" customHeight="1" thickBot="1" x14ac:dyDescent="0.35">
      <c r="A44" s="80"/>
      <c r="B44" s="38"/>
      <c r="C44" s="28" t="s">
        <v>148</v>
      </c>
      <c r="D44" s="23" t="s">
        <v>147</v>
      </c>
      <c r="E44" s="15">
        <f t="shared" si="1"/>
        <v>22.75</v>
      </c>
      <c r="F44" s="16">
        <v>35</v>
      </c>
      <c r="G44" s="31" t="s">
        <v>237</v>
      </c>
    </row>
    <row r="45" spans="1:7" ht="20.100000000000001" customHeight="1" thickBot="1" x14ac:dyDescent="0.35">
      <c r="A45" s="80"/>
      <c r="B45" s="38"/>
      <c r="C45" s="58"/>
      <c r="D45" s="23" t="s">
        <v>219</v>
      </c>
      <c r="E45" s="15">
        <f t="shared" si="1"/>
        <v>6.5</v>
      </c>
      <c r="F45" s="16">
        <v>10</v>
      </c>
      <c r="G45" s="32"/>
    </row>
    <row r="46" spans="1:7" ht="20.100000000000001" customHeight="1" thickBot="1" x14ac:dyDescent="0.35">
      <c r="A46" s="80"/>
      <c r="B46" s="38"/>
      <c r="C46" s="58"/>
      <c r="D46" s="23" t="s">
        <v>34</v>
      </c>
      <c r="E46" s="15">
        <f t="shared" si="1"/>
        <v>0.32500000000000001</v>
      </c>
      <c r="F46" s="16">
        <v>0.5</v>
      </c>
      <c r="G46" s="32"/>
    </row>
    <row r="47" spans="1:7" ht="20.100000000000001" customHeight="1" thickBot="1" x14ac:dyDescent="0.35">
      <c r="A47" s="80"/>
      <c r="B47" s="38"/>
      <c r="C47" s="58"/>
      <c r="D47" s="23" t="s">
        <v>35</v>
      </c>
      <c r="E47" s="15">
        <f t="shared" si="1"/>
        <v>1.9500000000000002</v>
      </c>
      <c r="F47" s="16">
        <v>3</v>
      </c>
      <c r="G47" s="32"/>
    </row>
    <row r="48" spans="1:7" ht="20.100000000000001" customHeight="1" thickBot="1" x14ac:dyDescent="0.35">
      <c r="A48" s="80"/>
      <c r="B48" s="38"/>
      <c r="C48" s="58"/>
      <c r="D48" s="23" t="s">
        <v>81</v>
      </c>
      <c r="E48" s="15">
        <f t="shared" si="1"/>
        <v>1.3</v>
      </c>
      <c r="F48" s="16">
        <v>2</v>
      </c>
      <c r="G48" s="32"/>
    </row>
    <row r="49" spans="1:7" ht="20.100000000000001" customHeight="1" thickBot="1" x14ac:dyDescent="0.35">
      <c r="A49" s="80"/>
      <c r="B49" s="38"/>
      <c r="C49" s="58"/>
      <c r="D49" s="23" t="s">
        <v>37</v>
      </c>
      <c r="E49" s="15">
        <f t="shared" si="1"/>
        <v>0.32500000000000001</v>
      </c>
      <c r="F49" s="16">
        <v>0.5</v>
      </c>
      <c r="G49" s="32"/>
    </row>
    <row r="50" spans="1:7" ht="20.100000000000001" customHeight="1" thickBot="1" x14ac:dyDescent="0.35">
      <c r="A50" s="80"/>
      <c r="B50" s="38"/>
      <c r="C50" s="59"/>
      <c r="D50" s="23" t="s">
        <v>38</v>
      </c>
      <c r="E50" s="15">
        <f t="shared" si="1"/>
        <v>1.3</v>
      </c>
      <c r="F50" s="16">
        <v>2</v>
      </c>
      <c r="G50" s="33"/>
    </row>
    <row r="51" spans="1:7" ht="20.100000000000001" customHeight="1" thickBot="1" x14ac:dyDescent="0.35">
      <c r="A51" s="80"/>
      <c r="B51" s="38"/>
      <c r="C51" s="57" t="s">
        <v>149</v>
      </c>
      <c r="D51" s="23" t="s">
        <v>150</v>
      </c>
      <c r="E51" s="15">
        <f t="shared" si="1"/>
        <v>22.75</v>
      </c>
      <c r="F51" s="16">
        <v>35</v>
      </c>
      <c r="G51" s="31" t="s">
        <v>220</v>
      </c>
    </row>
    <row r="52" spans="1:7" ht="20.100000000000001" customHeight="1" thickBot="1" x14ac:dyDescent="0.35">
      <c r="A52" s="80"/>
      <c r="B52" s="38"/>
      <c r="C52" s="58"/>
      <c r="D52" s="23" t="s">
        <v>26</v>
      </c>
      <c r="E52" s="15">
        <f t="shared" si="1"/>
        <v>0.65</v>
      </c>
      <c r="F52" s="16">
        <v>1</v>
      </c>
      <c r="G52" s="32"/>
    </row>
    <row r="53" spans="1:7" ht="20.100000000000001" customHeight="1" thickBot="1" x14ac:dyDescent="0.35">
      <c r="A53" s="80"/>
      <c r="B53" s="38"/>
      <c r="C53" s="58"/>
      <c r="D53" s="23" t="s">
        <v>34</v>
      </c>
      <c r="E53" s="15">
        <f t="shared" si="1"/>
        <v>0.32500000000000001</v>
      </c>
      <c r="F53" s="16">
        <v>0.5</v>
      </c>
      <c r="G53" s="32"/>
    </row>
    <row r="54" spans="1:7" ht="20.100000000000001" customHeight="1" thickBot="1" x14ac:dyDescent="0.35">
      <c r="A54" s="80"/>
      <c r="B54" s="38"/>
      <c r="C54" s="58"/>
      <c r="D54" s="23" t="s">
        <v>35</v>
      </c>
      <c r="E54" s="15">
        <f t="shared" si="1"/>
        <v>1.3</v>
      </c>
      <c r="F54" s="16">
        <v>2</v>
      </c>
      <c r="G54" s="32"/>
    </row>
    <row r="55" spans="1:7" ht="20.100000000000001" customHeight="1" thickBot="1" x14ac:dyDescent="0.35">
      <c r="A55" s="80"/>
      <c r="B55" s="38"/>
      <c r="C55" s="58"/>
      <c r="D55" s="23" t="s">
        <v>37</v>
      </c>
      <c r="E55" s="15">
        <f>F55*0.65</f>
        <v>0.32500000000000001</v>
      </c>
      <c r="F55" s="16">
        <v>0.5</v>
      </c>
      <c r="G55" s="32"/>
    </row>
    <row r="56" spans="1:7" ht="20.100000000000001" customHeight="1" thickBot="1" x14ac:dyDescent="0.35">
      <c r="A56" s="80"/>
      <c r="B56" s="38"/>
      <c r="C56" s="59"/>
      <c r="D56" s="23" t="s">
        <v>13</v>
      </c>
      <c r="E56" s="15">
        <f t="shared" ref="E56" si="2">F56*0.65</f>
        <v>0.32500000000000001</v>
      </c>
      <c r="F56" s="16">
        <v>0.5</v>
      </c>
      <c r="G56" s="33"/>
    </row>
    <row r="57" spans="1:7" ht="39.950000000000003" customHeight="1" thickBot="1" x14ac:dyDescent="0.35">
      <c r="A57" s="80"/>
      <c r="B57" s="39"/>
      <c r="C57" s="22" t="s">
        <v>57</v>
      </c>
      <c r="D57" s="27" t="s">
        <v>58</v>
      </c>
      <c r="E57" s="11">
        <f>F57*0.65</f>
        <v>13</v>
      </c>
      <c r="F57" s="27">
        <v>20</v>
      </c>
      <c r="G57" s="21" t="s">
        <v>59</v>
      </c>
    </row>
    <row r="58" spans="1:7" ht="20.100000000000001" customHeight="1" thickBot="1" x14ac:dyDescent="0.35">
      <c r="A58" s="70" t="s">
        <v>165</v>
      </c>
      <c r="B58" s="76" t="s">
        <v>9</v>
      </c>
      <c r="C58" s="57" t="s">
        <v>16</v>
      </c>
      <c r="D58" s="23" t="s">
        <v>23</v>
      </c>
      <c r="E58" s="15">
        <f t="shared" ref="E58:E80" si="3">F58*0.65</f>
        <v>33.800000000000004</v>
      </c>
      <c r="F58" s="16">
        <v>52</v>
      </c>
      <c r="G58" s="31" t="s">
        <v>25</v>
      </c>
    </row>
    <row r="59" spans="1:7" ht="20.100000000000001" customHeight="1" thickBot="1" x14ac:dyDescent="0.35">
      <c r="A59" s="71"/>
      <c r="B59" s="77"/>
      <c r="C59" s="59"/>
      <c r="D59" s="23" t="s">
        <v>24</v>
      </c>
      <c r="E59" s="15">
        <f t="shared" si="3"/>
        <v>1.9500000000000002</v>
      </c>
      <c r="F59" s="16">
        <v>3</v>
      </c>
      <c r="G59" s="33"/>
    </row>
    <row r="60" spans="1:7" ht="20.100000000000001" customHeight="1" thickBot="1" x14ac:dyDescent="0.35">
      <c r="A60" s="71"/>
      <c r="B60" s="77"/>
      <c r="C60" s="57" t="s">
        <v>152</v>
      </c>
      <c r="D60" s="23" t="s">
        <v>151</v>
      </c>
      <c r="E60" s="15">
        <f t="shared" si="3"/>
        <v>13</v>
      </c>
      <c r="F60" s="16">
        <v>20</v>
      </c>
      <c r="G60" s="31" t="s">
        <v>243</v>
      </c>
    </row>
    <row r="61" spans="1:7" ht="20.100000000000001" customHeight="1" thickBot="1" x14ac:dyDescent="0.35">
      <c r="A61" s="71"/>
      <c r="B61" s="77"/>
      <c r="C61" s="58"/>
      <c r="D61" s="23" t="s">
        <v>32</v>
      </c>
      <c r="E61" s="15">
        <f t="shared" si="3"/>
        <v>6.5</v>
      </c>
      <c r="F61" s="16">
        <v>10</v>
      </c>
      <c r="G61" s="32"/>
    </row>
    <row r="62" spans="1:7" ht="20.100000000000001" customHeight="1" thickBot="1" x14ac:dyDescent="0.35">
      <c r="A62" s="71"/>
      <c r="B62" s="77"/>
      <c r="C62" s="58"/>
      <c r="D62" s="23" t="s">
        <v>34</v>
      </c>
      <c r="E62" s="15">
        <f t="shared" si="3"/>
        <v>3.25</v>
      </c>
      <c r="F62" s="16">
        <v>5</v>
      </c>
      <c r="G62" s="32"/>
    </row>
    <row r="63" spans="1:7" ht="20.100000000000001" customHeight="1" thickBot="1" x14ac:dyDescent="0.35">
      <c r="A63" s="71"/>
      <c r="B63" s="77"/>
      <c r="C63" s="58"/>
      <c r="D63" s="23" t="s">
        <v>12</v>
      </c>
      <c r="E63" s="15">
        <f t="shared" si="3"/>
        <v>0.32500000000000001</v>
      </c>
      <c r="F63" s="16">
        <v>0.5</v>
      </c>
      <c r="G63" s="32"/>
    </row>
    <row r="64" spans="1:7" ht="20.100000000000001" customHeight="1" thickBot="1" x14ac:dyDescent="0.35">
      <c r="A64" s="71"/>
      <c r="B64" s="77"/>
      <c r="C64" s="58"/>
      <c r="D64" s="23" t="s">
        <v>86</v>
      </c>
      <c r="E64" s="15">
        <f t="shared" si="3"/>
        <v>0.65</v>
      </c>
      <c r="F64" s="16">
        <v>1</v>
      </c>
      <c r="G64" s="32"/>
    </row>
    <row r="65" spans="1:9" ht="20.100000000000001" customHeight="1" thickBot="1" x14ac:dyDescent="0.35">
      <c r="A65" s="71"/>
      <c r="B65" s="77"/>
      <c r="C65" s="59"/>
      <c r="D65" s="23" t="s">
        <v>87</v>
      </c>
      <c r="E65" s="15">
        <f t="shared" si="3"/>
        <v>0.65</v>
      </c>
      <c r="F65" s="16">
        <v>1</v>
      </c>
      <c r="G65" s="33"/>
    </row>
    <row r="66" spans="1:9" ht="20.100000000000001" customHeight="1" thickBot="1" x14ac:dyDescent="0.35">
      <c r="A66" s="71"/>
      <c r="B66" s="77"/>
      <c r="C66" s="28" t="s">
        <v>154</v>
      </c>
      <c r="D66" s="23" t="s">
        <v>49</v>
      </c>
      <c r="E66" s="15">
        <f t="shared" si="3"/>
        <v>26</v>
      </c>
      <c r="F66" s="16">
        <v>40</v>
      </c>
      <c r="G66" s="31" t="s">
        <v>155</v>
      </c>
    </row>
    <row r="67" spans="1:9" ht="20.100000000000001" customHeight="1" thickBot="1" x14ac:dyDescent="0.35">
      <c r="A67" s="71"/>
      <c r="B67" s="77"/>
      <c r="C67" s="58"/>
      <c r="D67" s="23" t="s">
        <v>153</v>
      </c>
      <c r="E67" s="15">
        <f t="shared" si="3"/>
        <v>13</v>
      </c>
      <c r="F67" s="16">
        <v>20</v>
      </c>
      <c r="G67" s="32"/>
    </row>
    <row r="68" spans="1:9" ht="20.100000000000001" customHeight="1" thickBot="1" x14ac:dyDescent="0.35">
      <c r="A68" s="71"/>
      <c r="B68" s="77"/>
      <c r="C68" s="58"/>
      <c r="D68" s="23" t="s">
        <v>33</v>
      </c>
      <c r="E68" s="15">
        <f t="shared" si="3"/>
        <v>1.9500000000000002</v>
      </c>
      <c r="F68" s="16">
        <v>3</v>
      </c>
      <c r="G68" s="32"/>
    </row>
    <row r="69" spans="1:9" ht="20.100000000000001" customHeight="1" thickBot="1" x14ac:dyDescent="0.35">
      <c r="A69" s="71"/>
      <c r="B69" s="77"/>
      <c r="C69" s="58"/>
      <c r="D69" s="23" t="s">
        <v>32</v>
      </c>
      <c r="E69" s="15">
        <f t="shared" si="3"/>
        <v>3.25</v>
      </c>
      <c r="F69" s="16">
        <v>5</v>
      </c>
      <c r="G69" s="32"/>
    </row>
    <row r="70" spans="1:9" ht="20.100000000000001" customHeight="1" thickBot="1" x14ac:dyDescent="0.35">
      <c r="A70" s="71"/>
      <c r="B70" s="77"/>
      <c r="C70" s="58"/>
      <c r="D70" s="23" t="s">
        <v>34</v>
      </c>
      <c r="E70" s="15">
        <f t="shared" si="3"/>
        <v>0.32500000000000001</v>
      </c>
      <c r="F70" s="16">
        <v>0.5</v>
      </c>
      <c r="G70" s="32"/>
    </row>
    <row r="71" spans="1:9" ht="20.100000000000001" customHeight="1" thickBot="1" x14ac:dyDescent="0.35">
      <c r="A71" s="71"/>
      <c r="B71" s="77"/>
      <c r="C71" s="58"/>
      <c r="D71" s="23" t="s">
        <v>81</v>
      </c>
      <c r="E71" s="15">
        <f t="shared" si="3"/>
        <v>0.32500000000000001</v>
      </c>
      <c r="F71" s="16">
        <v>0.5</v>
      </c>
      <c r="G71" s="32"/>
    </row>
    <row r="72" spans="1:9" ht="20.100000000000001" customHeight="1" thickBot="1" x14ac:dyDescent="0.35">
      <c r="A72" s="71"/>
      <c r="B72" s="77"/>
      <c r="C72" s="58"/>
      <c r="D72" s="23" t="s">
        <v>38</v>
      </c>
      <c r="E72" s="15">
        <f t="shared" si="3"/>
        <v>0.65</v>
      </c>
      <c r="F72" s="16">
        <v>1</v>
      </c>
      <c r="G72" s="32"/>
    </row>
    <row r="73" spans="1:9" ht="20.100000000000001" customHeight="1" thickBot="1" x14ac:dyDescent="0.35">
      <c r="A73" s="71"/>
      <c r="B73" s="77"/>
      <c r="C73" s="59"/>
      <c r="D73" s="23" t="s">
        <v>12</v>
      </c>
      <c r="E73" s="15">
        <f t="shared" si="3"/>
        <v>0.32500000000000001</v>
      </c>
      <c r="F73" s="16">
        <v>0.5</v>
      </c>
      <c r="G73" s="33"/>
    </row>
    <row r="74" spans="1:9" ht="20.100000000000001" customHeight="1" thickBot="1" x14ac:dyDescent="0.35">
      <c r="A74" s="71"/>
      <c r="B74" s="77"/>
      <c r="C74" s="57" t="s">
        <v>156</v>
      </c>
      <c r="D74" s="23" t="s">
        <v>120</v>
      </c>
      <c r="E74" s="15">
        <f t="shared" si="3"/>
        <v>22.75</v>
      </c>
      <c r="F74" s="16">
        <v>35</v>
      </c>
      <c r="G74" s="31" t="s">
        <v>221</v>
      </c>
    </row>
    <row r="75" spans="1:9" s="12" customFormat="1" ht="20.100000000000001" customHeight="1" thickBot="1" x14ac:dyDescent="0.35">
      <c r="A75" s="71"/>
      <c r="B75" s="77"/>
      <c r="C75" s="58"/>
      <c r="D75" s="23" t="s">
        <v>26</v>
      </c>
      <c r="E75" s="15">
        <f t="shared" si="3"/>
        <v>0.32500000000000001</v>
      </c>
      <c r="F75" s="16">
        <v>0.5</v>
      </c>
      <c r="G75" s="32"/>
      <c r="H75" s="75"/>
      <c r="I75" s="75"/>
    </row>
    <row r="76" spans="1:9" s="12" customFormat="1" ht="20.100000000000001" customHeight="1" thickBot="1" x14ac:dyDescent="0.35">
      <c r="A76" s="71"/>
      <c r="B76" s="77"/>
      <c r="C76" s="58"/>
      <c r="D76" s="23" t="s">
        <v>34</v>
      </c>
      <c r="E76" s="15">
        <f t="shared" si="3"/>
        <v>0.32500000000000001</v>
      </c>
      <c r="F76" s="16">
        <v>0.5</v>
      </c>
      <c r="G76" s="32"/>
      <c r="H76" s="75"/>
      <c r="I76" s="75"/>
    </row>
    <row r="77" spans="1:9" s="12" customFormat="1" ht="20.100000000000001" customHeight="1" thickBot="1" x14ac:dyDescent="0.35">
      <c r="A77" s="71"/>
      <c r="B77" s="77"/>
      <c r="C77" s="58"/>
      <c r="D77" s="23" t="s">
        <v>35</v>
      </c>
      <c r="E77" s="15">
        <f t="shared" si="3"/>
        <v>0.65</v>
      </c>
      <c r="F77" s="16">
        <v>1</v>
      </c>
      <c r="G77" s="32"/>
      <c r="H77" s="75"/>
      <c r="I77" s="75"/>
    </row>
    <row r="78" spans="1:9" s="12" customFormat="1" ht="20.100000000000001" customHeight="1" thickBot="1" x14ac:dyDescent="0.35">
      <c r="A78" s="71"/>
      <c r="B78" s="77"/>
      <c r="C78" s="58"/>
      <c r="D78" s="23" t="s">
        <v>37</v>
      </c>
      <c r="E78" s="15">
        <f t="shared" si="3"/>
        <v>0.32500000000000001</v>
      </c>
      <c r="F78" s="16">
        <v>0.5</v>
      </c>
      <c r="G78" s="32"/>
      <c r="H78" s="75"/>
      <c r="I78" s="75"/>
    </row>
    <row r="79" spans="1:9" s="12" customFormat="1" ht="20.100000000000001" customHeight="1" thickBot="1" x14ac:dyDescent="0.35">
      <c r="A79" s="71"/>
      <c r="B79" s="77"/>
      <c r="C79" s="58"/>
      <c r="D79" s="23" t="s">
        <v>13</v>
      </c>
      <c r="E79" s="15">
        <f t="shared" si="3"/>
        <v>0.65</v>
      </c>
      <c r="F79" s="16">
        <v>1</v>
      </c>
      <c r="G79" s="32"/>
      <c r="H79" s="75"/>
      <c r="I79" s="75"/>
    </row>
    <row r="80" spans="1:9" ht="20.100000000000001" customHeight="1" thickBot="1" x14ac:dyDescent="0.35">
      <c r="A80" s="71"/>
      <c r="B80" s="77"/>
      <c r="C80" s="59"/>
      <c r="D80" s="23" t="s">
        <v>12</v>
      </c>
      <c r="E80" s="15">
        <f t="shared" si="3"/>
        <v>6.5000000000000002E-2</v>
      </c>
      <c r="F80" s="16">
        <v>0.1</v>
      </c>
      <c r="G80" s="33"/>
    </row>
    <row r="81" spans="1:7" ht="20.100000000000001" customHeight="1" thickBot="1" x14ac:dyDescent="0.35">
      <c r="A81" s="72"/>
      <c r="B81" s="78"/>
      <c r="C81" s="22" t="s">
        <v>41</v>
      </c>
      <c r="D81" s="27" t="s">
        <v>41</v>
      </c>
      <c r="E81" s="11">
        <f>F81*0.65</f>
        <v>13</v>
      </c>
      <c r="F81" s="27">
        <v>20</v>
      </c>
      <c r="G81" s="21" t="s">
        <v>42</v>
      </c>
    </row>
    <row r="82" spans="1:7" ht="20.100000000000001" customHeight="1" thickBot="1" x14ac:dyDescent="0.35">
      <c r="A82" s="73" t="s">
        <v>164</v>
      </c>
      <c r="B82" s="37" t="s">
        <v>9</v>
      </c>
      <c r="C82" s="57" t="s">
        <v>17</v>
      </c>
      <c r="D82" s="23" t="s">
        <v>23</v>
      </c>
      <c r="E82" s="15">
        <f t="shared" ref="E82:E98" si="4">F82*0.65</f>
        <v>33.800000000000004</v>
      </c>
      <c r="F82" s="16">
        <v>52</v>
      </c>
      <c r="G82" s="31" t="s">
        <v>25</v>
      </c>
    </row>
    <row r="83" spans="1:7" ht="20.100000000000001" customHeight="1" thickBot="1" x14ac:dyDescent="0.35">
      <c r="A83" s="74"/>
      <c r="B83" s="38"/>
      <c r="C83" s="59"/>
      <c r="D83" s="23" t="s">
        <v>44</v>
      </c>
      <c r="E83" s="15">
        <f t="shared" si="4"/>
        <v>1.9500000000000002</v>
      </c>
      <c r="F83" s="16">
        <v>3</v>
      </c>
      <c r="G83" s="33"/>
    </row>
    <row r="84" spans="1:7" ht="20.100000000000001" customHeight="1" thickBot="1" x14ac:dyDescent="0.35">
      <c r="A84" s="74"/>
      <c r="B84" s="38"/>
      <c r="C84" s="28" t="s">
        <v>160</v>
      </c>
      <c r="D84" s="23" t="s">
        <v>157</v>
      </c>
      <c r="E84" s="15">
        <f t="shared" si="4"/>
        <v>13</v>
      </c>
      <c r="F84" s="16">
        <v>20</v>
      </c>
      <c r="G84" s="31" t="s">
        <v>222</v>
      </c>
    </row>
    <row r="85" spans="1:7" ht="20.100000000000001" customHeight="1" thickBot="1" x14ac:dyDescent="0.35">
      <c r="A85" s="74"/>
      <c r="B85" s="38"/>
      <c r="C85" s="58"/>
      <c r="D85" s="23" t="s">
        <v>158</v>
      </c>
      <c r="E85" s="15">
        <f t="shared" si="4"/>
        <v>2.6</v>
      </c>
      <c r="F85" s="16">
        <v>4</v>
      </c>
      <c r="G85" s="32"/>
    </row>
    <row r="86" spans="1:7" ht="20.100000000000001" customHeight="1" thickBot="1" x14ac:dyDescent="0.35">
      <c r="A86" s="74"/>
      <c r="B86" s="38"/>
      <c r="C86" s="58"/>
      <c r="D86" s="23" t="s">
        <v>26</v>
      </c>
      <c r="E86" s="15">
        <f t="shared" si="4"/>
        <v>1.3</v>
      </c>
      <c r="F86" s="16">
        <v>2</v>
      </c>
      <c r="G86" s="32"/>
    </row>
    <row r="87" spans="1:7" ht="20.100000000000001" customHeight="1" thickBot="1" x14ac:dyDescent="0.35">
      <c r="A87" s="74"/>
      <c r="B87" s="38"/>
      <c r="C87" s="59"/>
      <c r="D87" s="23" t="s">
        <v>12</v>
      </c>
      <c r="E87" s="15">
        <f t="shared" si="4"/>
        <v>6.5000000000000002E-2</v>
      </c>
      <c r="F87" s="16">
        <v>0.1</v>
      </c>
      <c r="G87" s="33"/>
    </row>
    <row r="88" spans="1:7" ht="20.100000000000001" customHeight="1" thickBot="1" x14ac:dyDescent="0.35">
      <c r="A88" s="74"/>
      <c r="B88" s="38"/>
      <c r="C88" s="28" t="s">
        <v>159</v>
      </c>
      <c r="D88" s="23" t="s">
        <v>30</v>
      </c>
      <c r="E88" s="15">
        <f t="shared" si="4"/>
        <v>26</v>
      </c>
      <c r="F88" s="16">
        <v>40</v>
      </c>
      <c r="G88" s="31" t="s">
        <v>161</v>
      </c>
    </row>
    <row r="89" spans="1:7" ht="20.100000000000001" customHeight="1" thickBot="1" x14ac:dyDescent="0.35">
      <c r="A89" s="74"/>
      <c r="B89" s="38"/>
      <c r="C89" s="29"/>
      <c r="D89" s="23" t="s">
        <v>26</v>
      </c>
      <c r="E89" s="15">
        <f t="shared" si="4"/>
        <v>3.25</v>
      </c>
      <c r="F89" s="16">
        <v>5</v>
      </c>
      <c r="G89" s="32"/>
    </row>
    <row r="90" spans="1:7" ht="20.100000000000001" customHeight="1" thickBot="1" x14ac:dyDescent="0.35">
      <c r="A90" s="74"/>
      <c r="B90" s="38"/>
      <c r="C90" s="29"/>
      <c r="D90" s="23" t="s">
        <v>34</v>
      </c>
      <c r="E90" s="15">
        <f t="shared" si="4"/>
        <v>0.65</v>
      </c>
      <c r="F90" s="16">
        <v>1</v>
      </c>
      <c r="G90" s="32"/>
    </row>
    <row r="91" spans="1:7" ht="20.100000000000001" customHeight="1" thickBot="1" x14ac:dyDescent="0.35">
      <c r="A91" s="74"/>
      <c r="B91" s="38"/>
      <c r="C91" s="29"/>
      <c r="D91" s="23" t="s">
        <v>35</v>
      </c>
      <c r="E91" s="15">
        <f t="shared" si="4"/>
        <v>0.65</v>
      </c>
      <c r="F91" s="16">
        <v>1</v>
      </c>
      <c r="G91" s="32"/>
    </row>
    <row r="92" spans="1:7" ht="20.100000000000001" customHeight="1" thickBot="1" x14ac:dyDescent="0.35">
      <c r="A92" s="74"/>
      <c r="B92" s="38"/>
      <c r="C92" s="29"/>
      <c r="D92" s="23" t="s">
        <v>13</v>
      </c>
      <c r="E92" s="15">
        <f t="shared" si="4"/>
        <v>0.13</v>
      </c>
      <c r="F92" s="16">
        <v>0.2</v>
      </c>
      <c r="G92" s="32"/>
    </row>
    <row r="93" spans="1:7" ht="20.100000000000001" customHeight="1" thickBot="1" x14ac:dyDescent="0.35">
      <c r="A93" s="74"/>
      <c r="B93" s="38"/>
      <c r="C93" s="30"/>
      <c r="D93" s="23" t="s">
        <v>38</v>
      </c>
      <c r="E93" s="15">
        <f t="shared" si="4"/>
        <v>1.3</v>
      </c>
      <c r="F93" s="16">
        <v>2</v>
      </c>
      <c r="G93" s="33"/>
    </row>
    <row r="94" spans="1:7" ht="20.100000000000001" customHeight="1" thickBot="1" x14ac:dyDescent="0.35">
      <c r="A94" s="74"/>
      <c r="B94" s="38"/>
      <c r="C94" s="57" t="s">
        <v>162</v>
      </c>
      <c r="D94" s="23" t="s">
        <v>163</v>
      </c>
      <c r="E94" s="15">
        <f t="shared" si="4"/>
        <v>22.75</v>
      </c>
      <c r="F94" s="16">
        <v>35</v>
      </c>
      <c r="G94" s="31" t="s">
        <v>223</v>
      </c>
    </row>
    <row r="95" spans="1:7" ht="20.100000000000001" customHeight="1" thickBot="1" x14ac:dyDescent="0.35">
      <c r="A95" s="74"/>
      <c r="B95" s="38"/>
      <c r="C95" s="58"/>
      <c r="D95" s="23" t="s">
        <v>34</v>
      </c>
      <c r="E95" s="15">
        <f t="shared" si="4"/>
        <v>0.65</v>
      </c>
      <c r="F95" s="16">
        <v>1</v>
      </c>
      <c r="G95" s="32"/>
    </row>
    <row r="96" spans="1:7" ht="20.100000000000001" customHeight="1" thickBot="1" x14ac:dyDescent="0.35">
      <c r="A96" s="74"/>
      <c r="B96" s="38"/>
      <c r="C96" s="58"/>
      <c r="D96" s="23" t="s">
        <v>35</v>
      </c>
      <c r="E96" s="15">
        <f t="shared" si="4"/>
        <v>0.65</v>
      </c>
      <c r="F96" s="16">
        <v>1</v>
      </c>
      <c r="G96" s="32"/>
    </row>
    <row r="97" spans="1:7" ht="20.100000000000001" customHeight="1" thickBot="1" x14ac:dyDescent="0.35">
      <c r="A97" s="74"/>
      <c r="B97" s="38"/>
      <c r="C97" s="58"/>
      <c r="D97" s="23" t="s">
        <v>37</v>
      </c>
      <c r="E97" s="15">
        <f t="shared" si="4"/>
        <v>0.32500000000000001</v>
      </c>
      <c r="F97" s="16">
        <v>0.5</v>
      </c>
      <c r="G97" s="32"/>
    </row>
    <row r="98" spans="1:7" ht="20.100000000000001" customHeight="1" thickBot="1" x14ac:dyDescent="0.35">
      <c r="A98" s="74"/>
      <c r="B98" s="38"/>
      <c r="C98" s="59"/>
      <c r="D98" s="23" t="s">
        <v>13</v>
      </c>
      <c r="E98" s="15">
        <f t="shared" si="4"/>
        <v>0.32500000000000001</v>
      </c>
      <c r="F98" s="16">
        <v>0.5</v>
      </c>
      <c r="G98" s="33"/>
    </row>
    <row r="99" spans="1:7" ht="39.950000000000003" customHeight="1" thickBot="1" x14ac:dyDescent="0.35">
      <c r="A99" s="74"/>
      <c r="B99" s="39"/>
      <c r="C99" s="22" t="s">
        <v>57</v>
      </c>
      <c r="D99" s="27" t="s">
        <v>58</v>
      </c>
      <c r="E99" s="11">
        <f>F99*0.65</f>
        <v>13</v>
      </c>
      <c r="F99" s="27">
        <v>20</v>
      </c>
      <c r="G99" s="21" t="s">
        <v>59</v>
      </c>
    </row>
    <row r="100" spans="1:7" ht="20.100000000000001" customHeight="1" thickBot="1" x14ac:dyDescent="0.35">
      <c r="A100" s="70" t="s">
        <v>166</v>
      </c>
      <c r="B100" s="76" t="s">
        <v>9</v>
      </c>
      <c r="C100" s="28" t="s">
        <v>18</v>
      </c>
      <c r="D100" s="23" t="s">
        <v>23</v>
      </c>
      <c r="E100" s="15">
        <f t="shared" ref="E100:E114" si="5">F100*0.65</f>
        <v>33.800000000000004</v>
      </c>
      <c r="F100" s="16">
        <v>52</v>
      </c>
      <c r="G100" s="31" t="s">
        <v>25</v>
      </c>
    </row>
    <row r="101" spans="1:7" ht="20.100000000000001" customHeight="1" thickBot="1" x14ac:dyDescent="0.35">
      <c r="A101" s="71"/>
      <c r="B101" s="77"/>
      <c r="C101" s="30"/>
      <c r="D101" s="23" t="s">
        <v>67</v>
      </c>
      <c r="E101" s="15">
        <f t="shared" si="5"/>
        <v>1.9500000000000002</v>
      </c>
      <c r="F101" s="16">
        <v>3</v>
      </c>
      <c r="G101" s="33"/>
    </row>
    <row r="102" spans="1:7" ht="20.100000000000001" customHeight="1" thickBot="1" x14ac:dyDescent="0.35">
      <c r="A102" s="71"/>
      <c r="B102" s="77"/>
      <c r="C102" s="57" t="s">
        <v>167</v>
      </c>
      <c r="D102" s="23" t="s">
        <v>11</v>
      </c>
      <c r="E102" s="15">
        <f t="shared" si="5"/>
        <v>13</v>
      </c>
      <c r="F102" s="16">
        <v>20</v>
      </c>
      <c r="G102" s="31" t="s">
        <v>244</v>
      </c>
    </row>
    <row r="103" spans="1:7" ht="20.100000000000001" customHeight="1" thickBot="1" x14ac:dyDescent="0.35">
      <c r="A103" s="71"/>
      <c r="B103" s="77"/>
      <c r="C103" s="58"/>
      <c r="D103" s="23" t="s">
        <v>32</v>
      </c>
      <c r="E103" s="15">
        <f t="shared" si="5"/>
        <v>9.75</v>
      </c>
      <c r="F103" s="16">
        <v>15</v>
      </c>
      <c r="G103" s="32"/>
    </row>
    <row r="104" spans="1:7" ht="20.100000000000001" customHeight="1" thickBot="1" x14ac:dyDescent="0.35">
      <c r="A104" s="71"/>
      <c r="B104" s="77"/>
      <c r="C104" s="58"/>
      <c r="D104" s="23" t="s">
        <v>26</v>
      </c>
      <c r="E104" s="15">
        <f t="shared" si="5"/>
        <v>1.3</v>
      </c>
      <c r="F104" s="16">
        <v>2</v>
      </c>
      <c r="G104" s="32"/>
    </row>
    <row r="105" spans="1:7" ht="20.100000000000001" customHeight="1" thickBot="1" x14ac:dyDescent="0.35">
      <c r="A105" s="71"/>
      <c r="B105" s="77"/>
      <c r="C105" s="58"/>
      <c r="D105" s="23" t="s">
        <v>34</v>
      </c>
      <c r="E105" s="15">
        <f t="shared" si="5"/>
        <v>0.32500000000000001</v>
      </c>
      <c r="F105" s="16">
        <v>0.5</v>
      </c>
      <c r="G105" s="32"/>
    </row>
    <row r="106" spans="1:7" ht="20.100000000000001" customHeight="1" thickBot="1" x14ac:dyDescent="0.35">
      <c r="A106" s="71"/>
      <c r="B106" s="77"/>
      <c r="C106" s="58"/>
      <c r="D106" s="23" t="s">
        <v>111</v>
      </c>
      <c r="E106" s="15">
        <f t="shared" si="5"/>
        <v>1.9500000000000002</v>
      </c>
      <c r="F106" s="16">
        <v>3</v>
      </c>
      <c r="G106" s="32"/>
    </row>
    <row r="107" spans="1:7" ht="20.100000000000001" customHeight="1" thickBot="1" x14ac:dyDescent="0.35">
      <c r="A107" s="71"/>
      <c r="B107" s="77"/>
      <c r="C107" s="58"/>
      <c r="D107" s="23" t="s">
        <v>86</v>
      </c>
      <c r="E107" s="15">
        <f t="shared" si="5"/>
        <v>0.65</v>
      </c>
      <c r="F107" s="16">
        <v>1</v>
      </c>
      <c r="G107" s="32"/>
    </row>
    <row r="108" spans="1:7" ht="20.100000000000001" customHeight="1" thickBot="1" x14ac:dyDescent="0.35">
      <c r="A108" s="71"/>
      <c r="B108" s="77"/>
      <c r="C108" s="59"/>
      <c r="D108" s="23" t="s">
        <v>87</v>
      </c>
      <c r="E108" s="15">
        <f t="shared" si="5"/>
        <v>0.65</v>
      </c>
      <c r="F108" s="16">
        <v>1</v>
      </c>
      <c r="G108" s="33"/>
    </row>
    <row r="109" spans="1:7" ht="20.100000000000001" customHeight="1" thickBot="1" x14ac:dyDescent="0.35">
      <c r="A109" s="71"/>
      <c r="B109" s="77"/>
      <c r="C109" s="28" t="s">
        <v>249</v>
      </c>
      <c r="D109" s="23" t="s">
        <v>73</v>
      </c>
      <c r="E109" s="15">
        <f t="shared" si="5"/>
        <v>22.75</v>
      </c>
      <c r="F109" s="16">
        <v>35</v>
      </c>
      <c r="G109" s="31" t="s">
        <v>224</v>
      </c>
    </row>
    <row r="110" spans="1:7" ht="20.100000000000001" customHeight="1" thickBot="1" x14ac:dyDescent="0.35">
      <c r="A110" s="71"/>
      <c r="B110" s="77"/>
      <c r="C110" s="58"/>
      <c r="D110" s="23" t="s">
        <v>74</v>
      </c>
      <c r="E110" s="15">
        <f t="shared" si="5"/>
        <v>3.25</v>
      </c>
      <c r="F110" s="16">
        <v>5</v>
      </c>
      <c r="G110" s="32"/>
    </row>
    <row r="111" spans="1:7" ht="20.100000000000001" customHeight="1" thickBot="1" x14ac:dyDescent="0.35">
      <c r="A111" s="71"/>
      <c r="B111" s="77"/>
      <c r="C111" s="58"/>
      <c r="D111" s="23" t="s">
        <v>76</v>
      </c>
      <c r="E111" s="15">
        <f t="shared" si="5"/>
        <v>6.5</v>
      </c>
      <c r="F111" s="16">
        <v>10</v>
      </c>
      <c r="G111" s="32"/>
    </row>
    <row r="112" spans="1:7" ht="20.100000000000001" customHeight="1" thickBot="1" x14ac:dyDescent="0.35">
      <c r="A112" s="71"/>
      <c r="B112" s="77"/>
      <c r="C112" s="58"/>
      <c r="D112" s="23" t="s">
        <v>168</v>
      </c>
      <c r="E112" s="15">
        <f t="shared" si="5"/>
        <v>3.25</v>
      </c>
      <c r="F112" s="16">
        <v>5</v>
      </c>
      <c r="G112" s="32"/>
    </row>
    <row r="113" spans="1:7" ht="20.100000000000001" customHeight="1" thickBot="1" x14ac:dyDescent="0.35">
      <c r="A113" s="71"/>
      <c r="B113" s="77"/>
      <c r="C113" s="58"/>
      <c r="D113" s="23" t="s">
        <v>38</v>
      </c>
      <c r="E113" s="15">
        <f t="shared" si="5"/>
        <v>1.9500000000000002</v>
      </c>
      <c r="F113" s="16">
        <v>3</v>
      </c>
      <c r="G113" s="32"/>
    </row>
    <row r="114" spans="1:7" ht="20.100000000000001" customHeight="1" thickBot="1" x14ac:dyDescent="0.35">
      <c r="A114" s="71"/>
      <c r="B114" s="77"/>
      <c r="C114" s="58"/>
      <c r="D114" s="23" t="s">
        <v>12</v>
      </c>
      <c r="E114" s="15">
        <f t="shared" si="5"/>
        <v>6.5000000000000002E-2</v>
      </c>
      <c r="F114" s="16">
        <v>0.1</v>
      </c>
      <c r="G114" s="32"/>
    </row>
    <row r="115" spans="1:7" ht="20.100000000000001" customHeight="1" thickBot="1" x14ac:dyDescent="0.35">
      <c r="A115" s="71"/>
      <c r="B115" s="77"/>
      <c r="C115" s="58"/>
      <c r="D115" s="23" t="s">
        <v>169</v>
      </c>
      <c r="E115" s="15"/>
      <c r="F115" s="16"/>
      <c r="G115" s="32"/>
    </row>
    <row r="116" spans="1:7" ht="20.100000000000001" customHeight="1" thickBot="1" x14ac:dyDescent="0.35">
      <c r="A116" s="71"/>
      <c r="B116" s="77"/>
      <c r="C116" s="58"/>
      <c r="D116" s="23" t="s">
        <v>74</v>
      </c>
      <c r="E116" s="15">
        <f t="shared" ref="E116:E126" si="6">F116*0.65</f>
        <v>3.25</v>
      </c>
      <c r="F116" s="16">
        <v>5</v>
      </c>
      <c r="G116" s="32"/>
    </row>
    <row r="117" spans="1:7" ht="20.100000000000001" customHeight="1" thickBot="1" x14ac:dyDescent="0.35">
      <c r="A117" s="71"/>
      <c r="B117" s="77"/>
      <c r="C117" s="58"/>
      <c r="D117" s="23" t="s">
        <v>52</v>
      </c>
      <c r="E117" s="15">
        <f t="shared" si="6"/>
        <v>1.9500000000000002</v>
      </c>
      <c r="F117" s="16">
        <v>3</v>
      </c>
      <c r="G117" s="32"/>
    </row>
    <row r="118" spans="1:7" ht="20.100000000000001" customHeight="1" thickBot="1" x14ac:dyDescent="0.35">
      <c r="A118" s="71"/>
      <c r="B118" s="77"/>
      <c r="C118" s="58"/>
      <c r="D118" s="23" t="s">
        <v>32</v>
      </c>
      <c r="E118" s="15">
        <f t="shared" si="6"/>
        <v>1.9500000000000002</v>
      </c>
      <c r="F118" s="16">
        <v>3</v>
      </c>
      <c r="G118" s="32"/>
    </row>
    <row r="119" spans="1:7" ht="20.100000000000001" customHeight="1" thickBot="1" x14ac:dyDescent="0.35">
      <c r="A119" s="71"/>
      <c r="B119" s="77"/>
      <c r="C119" s="58"/>
      <c r="D119" s="23" t="s">
        <v>170</v>
      </c>
      <c r="E119" s="15">
        <f t="shared" si="6"/>
        <v>6.5</v>
      </c>
      <c r="F119" s="16">
        <v>10</v>
      </c>
      <c r="G119" s="32"/>
    </row>
    <row r="120" spans="1:7" ht="20.100000000000001" customHeight="1" thickBot="1" x14ac:dyDescent="0.35">
      <c r="A120" s="71"/>
      <c r="B120" s="77"/>
      <c r="C120" s="58"/>
      <c r="D120" s="23" t="s">
        <v>55</v>
      </c>
      <c r="E120" s="15">
        <f t="shared" si="6"/>
        <v>1.9500000000000002</v>
      </c>
      <c r="F120" s="16">
        <v>3</v>
      </c>
      <c r="G120" s="32"/>
    </row>
    <row r="121" spans="1:7" ht="20.100000000000001" customHeight="1" thickBot="1" x14ac:dyDescent="0.35">
      <c r="A121" s="71"/>
      <c r="B121" s="77"/>
      <c r="C121" s="59"/>
      <c r="D121" s="23" t="s">
        <v>12</v>
      </c>
      <c r="E121" s="15">
        <f t="shared" si="6"/>
        <v>6.5000000000000002E-2</v>
      </c>
      <c r="F121" s="16">
        <v>0.1</v>
      </c>
      <c r="G121" s="33"/>
    </row>
    <row r="122" spans="1:7" ht="20.100000000000001" customHeight="1" thickBot="1" x14ac:dyDescent="0.35">
      <c r="A122" s="71"/>
      <c r="B122" s="77"/>
      <c r="C122" s="57" t="s">
        <v>171</v>
      </c>
      <c r="D122" s="23" t="s">
        <v>172</v>
      </c>
      <c r="E122" s="15">
        <f t="shared" si="6"/>
        <v>26</v>
      </c>
      <c r="F122" s="16">
        <v>40</v>
      </c>
      <c r="G122" s="31" t="s">
        <v>225</v>
      </c>
    </row>
    <row r="123" spans="1:7" ht="20.100000000000001" customHeight="1" thickBot="1" x14ac:dyDescent="0.35">
      <c r="A123" s="71"/>
      <c r="B123" s="77"/>
      <c r="C123" s="58"/>
      <c r="D123" s="23" t="s">
        <v>34</v>
      </c>
      <c r="E123" s="15">
        <f t="shared" si="6"/>
        <v>0.32500000000000001</v>
      </c>
      <c r="F123" s="16">
        <v>0.5</v>
      </c>
      <c r="G123" s="32"/>
    </row>
    <row r="124" spans="1:7" ht="20.100000000000001" customHeight="1" thickBot="1" x14ac:dyDescent="0.35">
      <c r="A124" s="71"/>
      <c r="B124" s="77"/>
      <c r="C124" s="58"/>
      <c r="D124" s="23" t="s">
        <v>35</v>
      </c>
      <c r="E124" s="15">
        <f t="shared" si="6"/>
        <v>1.3</v>
      </c>
      <c r="F124" s="16">
        <v>2</v>
      </c>
      <c r="G124" s="32"/>
    </row>
    <row r="125" spans="1:7" ht="20.100000000000001" customHeight="1" thickBot="1" x14ac:dyDescent="0.35">
      <c r="A125" s="71"/>
      <c r="B125" s="77"/>
      <c r="C125" s="58"/>
      <c r="D125" s="23" t="s">
        <v>81</v>
      </c>
      <c r="E125" s="15">
        <f t="shared" si="6"/>
        <v>0.65</v>
      </c>
      <c r="F125" s="16">
        <v>1</v>
      </c>
      <c r="G125" s="32"/>
    </row>
    <row r="126" spans="1:7" ht="20.100000000000001" customHeight="1" thickBot="1" x14ac:dyDescent="0.35">
      <c r="A126" s="71"/>
      <c r="B126" s="77"/>
      <c r="C126" s="59"/>
      <c r="D126" s="23" t="s">
        <v>37</v>
      </c>
      <c r="E126" s="15">
        <f t="shared" si="6"/>
        <v>0.32500000000000001</v>
      </c>
      <c r="F126" s="16">
        <v>0.5</v>
      </c>
      <c r="G126" s="33"/>
    </row>
    <row r="127" spans="1:7" ht="39.950000000000003" customHeight="1" thickBot="1" x14ac:dyDescent="0.35">
      <c r="A127" s="72"/>
      <c r="B127" s="78"/>
      <c r="C127" s="22" t="s">
        <v>57</v>
      </c>
      <c r="D127" s="27" t="s">
        <v>58</v>
      </c>
      <c r="E127" s="11">
        <f>F127*0.65</f>
        <v>13</v>
      </c>
      <c r="F127" s="27">
        <v>20</v>
      </c>
      <c r="G127" s="21" t="s">
        <v>59</v>
      </c>
    </row>
  </sheetData>
  <mergeCells count="58">
    <mergeCell ref="G109:G121"/>
    <mergeCell ref="C122:C126"/>
    <mergeCell ref="G122:G126"/>
    <mergeCell ref="B100:B127"/>
    <mergeCell ref="A100:A127"/>
    <mergeCell ref="C100:C101"/>
    <mergeCell ref="C102:C108"/>
    <mergeCell ref="C109:C121"/>
    <mergeCell ref="G102:G108"/>
    <mergeCell ref="G51:G56"/>
    <mergeCell ref="B33:B57"/>
    <mergeCell ref="C58:C59"/>
    <mergeCell ref="G58:G59"/>
    <mergeCell ref="C60:C65"/>
    <mergeCell ref="G60:G65"/>
    <mergeCell ref="B6:B32"/>
    <mergeCell ref="A6:A32"/>
    <mergeCell ref="C33:C34"/>
    <mergeCell ref="G33:G34"/>
    <mergeCell ref="C35:C43"/>
    <mergeCell ref="A33:A57"/>
    <mergeCell ref="C6:C15"/>
    <mergeCell ref="G6:G15"/>
    <mergeCell ref="C16:C24"/>
    <mergeCell ref="G16:G24"/>
    <mergeCell ref="C25:C31"/>
    <mergeCell ref="G25:G31"/>
    <mergeCell ref="G35:G43"/>
    <mergeCell ref="C44:C50"/>
    <mergeCell ref="G44:G50"/>
    <mergeCell ref="C51:C56"/>
    <mergeCell ref="A1:C1"/>
    <mergeCell ref="A2:G3"/>
    <mergeCell ref="A4:A5"/>
    <mergeCell ref="B4:B5"/>
    <mergeCell ref="C4:C5"/>
    <mergeCell ref="D4:D5"/>
    <mergeCell ref="E4:F4"/>
    <mergeCell ref="G4:G5"/>
    <mergeCell ref="H75:H79"/>
    <mergeCell ref="I75:I79"/>
    <mergeCell ref="C74:C80"/>
    <mergeCell ref="B58:B81"/>
    <mergeCell ref="A58:A81"/>
    <mergeCell ref="G74:G80"/>
    <mergeCell ref="C66:C73"/>
    <mergeCell ref="G66:G73"/>
    <mergeCell ref="C82:C83"/>
    <mergeCell ref="C84:C87"/>
    <mergeCell ref="C88:C93"/>
    <mergeCell ref="B82:B99"/>
    <mergeCell ref="A82:A99"/>
    <mergeCell ref="C94:C98"/>
    <mergeCell ref="G82:G83"/>
    <mergeCell ref="G84:G87"/>
    <mergeCell ref="G88:G93"/>
    <mergeCell ref="G94:G98"/>
    <mergeCell ref="G100:G101"/>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B521B-46C5-4213-9B6F-98DC5E1F1A2D}">
  <sheetPr>
    <pageSetUpPr fitToPage="1"/>
  </sheetPr>
  <dimension ref="A1:M113"/>
  <sheetViews>
    <sheetView zoomScaleNormal="100" workbookViewId="0">
      <selection activeCell="U9" sqref="U9"/>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40" t="s">
        <v>5</v>
      </c>
      <c r="B1" s="40"/>
      <c r="C1" s="40"/>
      <c r="D1" s="3"/>
      <c r="E1" s="6"/>
      <c r="F1" s="3"/>
      <c r="G1" s="9"/>
      <c r="H1" s="3"/>
      <c r="I1" s="3"/>
      <c r="J1" s="3"/>
      <c r="K1" s="3"/>
      <c r="L1" s="3"/>
      <c r="M1" s="3"/>
    </row>
    <row r="2" spans="1:13" ht="45.75" customHeight="1" x14ac:dyDescent="0.3">
      <c r="A2" s="41" t="s">
        <v>65</v>
      </c>
      <c r="B2" s="41"/>
      <c r="C2" s="41"/>
      <c r="D2" s="41"/>
      <c r="E2" s="41"/>
      <c r="F2" s="41"/>
      <c r="G2" s="41"/>
      <c r="H2" s="3"/>
      <c r="I2" s="3"/>
      <c r="J2" s="3"/>
      <c r="K2" s="3"/>
      <c r="L2" s="3"/>
      <c r="M2" s="3"/>
    </row>
    <row r="3" spans="1:13" ht="22.5" customHeight="1" thickBot="1" x14ac:dyDescent="0.35">
      <c r="A3" s="41"/>
      <c r="B3" s="41"/>
      <c r="C3" s="41"/>
      <c r="D3" s="41"/>
      <c r="E3" s="41"/>
      <c r="F3" s="41"/>
      <c r="G3" s="41"/>
      <c r="H3" s="3"/>
      <c r="I3" s="3"/>
      <c r="J3" s="3"/>
      <c r="K3" s="3"/>
      <c r="L3" s="3"/>
      <c r="M3" s="3"/>
    </row>
    <row r="4" spans="1:13" ht="22.5" customHeight="1" thickBot="1" x14ac:dyDescent="0.35">
      <c r="A4" s="42" t="s">
        <v>8</v>
      </c>
      <c r="B4" s="44" t="s">
        <v>1</v>
      </c>
      <c r="C4" s="44" t="s">
        <v>2</v>
      </c>
      <c r="D4" s="44" t="s">
        <v>0</v>
      </c>
      <c r="E4" s="46" t="s">
        <v>3</v>
      </c>
      <c r="F4" s="47"/>
      <c r="G4" s="48" t="s">
        <v>4</v>
      </c>
      <c r="H4" s="3"/>
      <c r="I4" s="3"/>
      <c r="J4" s="3"/>
      <c r="K4" s="3"/>
      <c r="L4" s="3"/>
      <c r="M4" s="3"/>
    </row>
    <row r="5" spans="1:13" ht="15" customHeight="1" thickBot="1" x14ac:dyDescent="0.35">
      <c r="A5" s="43"/>
      <c r="B5" s="45"/>
      <c r="C5" s="45"/>
      <c r="D5" s="45"/>
      <c r="E5" s="7" t="s">
        <v>6</v>
      </c>
      <c r="F5" s="5" t="s">
        <v>7</v>
      </c>
      <c r="G5" s="49"/>
      <c r="H5"/>
    </row>
    <row r="6" spans="1:13" ht="20.100000000000001" customHeight="1" thickBot="1" x14ac:dyDescent="0.35">
      <c r="A6" s="65" t="s">
        <v>181</v>
      </c>
      <c r="B6" s="62" t="s">
        <v>9</v>
      </c>
      <c r="C6" s="28" t="s">
        <v>174</v>
      </c>
      <c r="D6" s="23" t="s">
        <v>23</v>
      </c>
      <c r="E6" s="11">
        <f t="shared" ref="E6:E18" si="0">F6*0.65</f>
        <v>32.5</v>
      </c>
      <c r="F6" s="23">
        <v>50</v>
      </c>
      <c r="G6" s="52" t="s">
        <v>226</v>
      </c>
    </row>
    <row r="7" spans="1:13" ht="20.100000000000001" customHeight="1" thickBot="1" x14ac:dyDescent="0.35">
      <c r="A7" s="66"/>
      <c r="B7" s="63"/>
      <c r="C7" s="29"/>
      <c r="D7" s="23" t="s">
        <v>157</v>
      </c>
      <c r="E7" s="11">
        <f t="shared" si="0"/>
        <v>6.5</v>
      </c>
      <c r="F7" s="23">
        <v>10</v>
      </c>
      <c r="G7" s="32"/>
    </row>
    <row r="8" spans="1:13" ht="20.100000000000001" customHeight="1" thickBot="1" x14ac:dyDescent="0.35">
      <c r="A8" s="66"/>
      <c r="B8" s="63"/>
      <c r="C8" s="29"/>
      <c r="D8" s="23" t="s">
        <v>173</v>
      </c>
      <c r="E8" s="11">
        <f t="shared" si="0"/>
        <v>6.5</v>
      </c>
      <c r="F8" s="23">
        <v>10</v>
      </c>
      <c r="G8" s="32"/>
    </row>
    <row r="9" spans="1:13" ht="20.100000000000001" customHeight="1" thickBot="1" x14ac:dyDescent="0.35">
      <c r="A9" s="66"/>
      <c r="B9" s="63"/>
      <c r="C9" s="29"/>
      <c r="D9" s="23" t="s">
        <v>163</v>
      </c>
      <c r="E9" s="11">
        <f t="shared" si="0"/>
        <v>6.5</v>
      </c>
      <c r="F9" s="23">
        <v>10</v>
      </c>
      <c r="G9" s="32"/>
    </row>
    <row r="10" spans="1:13" ht="20.100000000000001" customHeight="1" thickBot="1" x14ac:dyDescent="0.35">
      <c r="A10" s="66"/>
      <c r="B10" s="63"/>
      <c r="C10" s="29"/>
      <c r="D10" s="23" t="s">
        <v>35</v>
      </c>
      <c r="E10" s="11">
        <f t="shared" si="0"/>
        <v>3.25</v>
      </c>
      <c r="F10" s="23">
        <v>5</v>
      </c>
      <c r="G10" s="32"/>
    </row>
    <row r="11" spans="1:13" ht="20.100000000000001" customHeight="1" thickBot="1" x14ac:dyDescent="0.35">
      <c r="A11" s="66"/>
      <c r="B11" s="63"/>
      <c r="C11" s="29"/>
      <c r="D11" s="23" t="s">
        <v>13</v>
      </c>
      <c r="E11" s="11">
        <f t="shared" si="0"/>
        <v>0.65</v>
      </c>
      <c r="F11" s="23">
        <v>1</v>
      </c>
      <c r="G11" s="32"/>
    </row>
    <row r="12" spans="1:13" ht="20.100000000000001" customHeight="1" thickBot="1" x14ac:dyDescent="0.35">
      <c r="A12" s="66"/>
      <c r="B12" s="63"/>
      <c r="C12" s="30"/>
      <c r="D12" s="23" t="s">
        <v>38</v>
      </c>
      <c r="E12" s="11">
        <f t="shared" si="0"/>
        <v>1.3</v>
      </c>
      <c r="F12" s="23">
        <v>2</v>
      </c>
      <c r="G12" s="33"/>
    </row>
    <row r="13" spans="1:13" ht="20.100000000000001" customHeight="1" thickBot="1" x14ac:dyDescent="0.35">
      <c r="A13" s="66"/>
      <c r="B13" s="63"/>
      <c r="C13" s="28" t="s">
        <v>177</v>
      </c>
      <c r="D13" s="23" t="s">
        <v>46</v>
      </c>
      <c r="E13" s="11">
        <f t="shared" si="0"/>
        <v>13</v>
      </c>
      <c r="F13" s="23">
        <v>20</v>
      </c>
      <c r="G13" s="31" t="s">
        <v>245</v>
      </c>
    </row>
    <row r="14" spans="1:13" ht="20.100000000000001" customHeight="1" thickBot="1" x14ac:dyDescent="0.35">
      <c r="A14" s="66"/>
      <c r="B14" s="63"/>
      <c r="C14" s="58"/>
      <c r="D14" s="23" t="s">
        <v>32</v>
      </c>
      <c r="E14" s="11">
        <f>F14*0.65</f>
        <v>3.25</v>
      </c>
      <c r="F14" s="23">
        <v>5</v>
      </c>
      <c r="G14" s="32"/>
    </row>
    <row r="15" spans="1:13" ht="20.100000000000001" customHeight="1" thickBot="1" x14ac:dyDescent="0.35">
      <c r="A15" s="66"/>
      <c r="B15" s="63"/>
      <c r="C15" s="58"/>
      <c r="D15" s="23" t="s">
        <v>26</v>
      </c>
      <c r="E15" s="11">
        <f>F15*0.65</f>
        <v>1.3</v>
      </c>
      <c r="F15" s="23">
        <v>2</v>
      </c>
      <c r="G15" s="32"/>
    </row>
    <row r="16" spans="1:13" ht="20.100000000000001" customHeight="1" thickBot="1" x14ac:dyDescent="0.35">
      <c r="A16" s="66"/>
      <c r="B16" s="63"/>
      <c r="C16" s="58"/>
      <c r="D16" s="23" t="s">
        <v>175</v>
      </c>
      <c r="E16" s="11">
        <f>F16*0.65</f>
        <v>0.65</v>
      </c>
      <c r="F16" s="23">
        <v>1</v>
      </c>
      <c r="G16" s="32"/>
    </row>
    <row r="17" spans="1:7" ht="20.100000000000001" customHeight="1" thickBot="1" x14ac:dyDescent="0.35">
      <c r="A17" s="66"/>
      <c r="B17" s="63"/>
      <c r="C17" s="58"/>
      <c r="D17" s="23" t="s">
        <v>176</v>
      </c>
      <c r="E17" s="11">
        <f>F17*0.65</f>
        <v>0.65</v>
      </c>
      <c r="F17" s="23">
        <v>1</v>
      </c>
      <c r="G17" s="32"/>
    </row>
    <row r="18" spans="1:7" ht="20.100000000000001" customHeight="1" thickBot="1" x14ac:dyDescent="0.35">
      <c r="A18" s="66"/>
      <c r="B18" s="63"/>
      <c r="C18" s="58"/>
      <c r="D18" s="23" t="s">
        <v>86</v>
      </c>
      <c r="E18" s="11">
        <f t="shared" si="0"/>
        <v>0.65</v>
      </c>
      <c r="F18" s="23">
        <v>1</v>
      </c>
      <c r="G18" s="32"/>
    </row>
    <row r="19" spans="1:7" ht="20.100000000000001" customHeight="1" thickBot="1" x14ac:dyDescent="0.35">
      <c r="A19" s="66"/>
      <c r="B19" s="63"/>
      <c r="C19" s="59"/>
      <c r="D19" s="23" t="s">
        <v>34</v>
      </c>
      <c r="E19" s="11">
        <f>F19*0.65</f>
        <v>0.32500000000000001</v>
      </c>
      <c r="F19" s="23">
        <v>0.5</v>
      </c>
      <c r="G19" s="33"/>
    </row>
    <row r="20" spans="1:7" ht="20.100000000000001" customHeight="1" thickBot="1" x14ac:dyDescent="0.35">
      <c r="A20" s="66"/>
      <c r="B20" s="63"/>
      <c r="C20" s="28" t="s">
        <v>179</v>
      </c>
      <c r="D20" s="23" t="s">
        <v>178</v>
      </c>
      <c r="E20" s="11">
        <f t="shared" ref="E20:E28" si="1">F20*0.65</f>
        <v>19.5</v>
      </c>
      <c r="F20" s="23">
        <v>30</v>
      </c>
      <c r="G20" s="31" t="s">
        <v>180</v>
      </c>
    </row>
    <row r="21" spans="1:7" ht="20.100000000000001" customHeight="1" thickBot="1" x14ac:dyDescent="0.35">
      <c r="A21" s="66"/>
      <c r="B21" s="63"/>
      <c r="C21" s="58"/>
      <c r="D21" s="23" t="s">
        <v>85</v>
      </c>
      <c r="E21" s="11">
        <f t="shared" si="1"/>
        <v>13</v>
      </c>
      <c r="F21" s="23">
        <v>20</v>
      </c>
      <c r="G21" s="32"/>
    </row>
    <row r="22" spans="1:7" ht="20.100000000000001" customHeight="1" thickBot="1" x14ac:dyDescent="0.35">
      <c r="A22" s="66"/>
      <c r="B22" s="63"/>
      <c r="C22" s="58"/>
      <c r="D22" s="23" t="s">
        <v>26</v>
      </c>
      <c r="E22" s="11">
        <f t="shared" si="1"/>
        <v>0.32500000000000001</v>
      </c>
      <c r="F22" s="23">
        <v>0.5</v>
      </c>
      <c r="G22" s="32"/>
    </row>
    <row r="23" spans="1:7" ht="20.100000000000001" customHeight="1" thickBot="1" x14ac:dyDescent="0.35">
      <c r="A23" s="66"/>
      <c r="B23" s="63"/>
      <c r="C23" s="58"/>
      <c r="D23" s="23" t="s">
        <v>34</v>
      </c>
      <c r="E23" s="11">
        <f t="shared" si="1"/>
        <v>0.32500000000000001</v>
      </c>
      <c r="F23" s="23">
        <v>0.5</v>
      </c>
      <c r="G23" s="32"/>
    </row>
    <row r="24" spans="1:7" ht="20.100000000000001" customHeight="1" thickBot="1" x14ac:dyDescent="0.35">
      <c r="A24" s="66"/>
      <c r="B24" s="63"/>
      <c r="C24" s="58"/>
      <c r="D24" s="23" t="s">
        <v>35</v>
      </c>
      <c r="E24" s="11">
        <f t="shared" si="1"/>
        <v>1.3</v>
      </c>
      <c r="F24" s="23">
        <v>2</v>
      </c>
      <c r="G24" s="32"/>
    </row>
    <row r="25" spans="1:7" ht="20.100000000000001" customHeight="1" thickBot="1" x14ac:dyDescent="0.35">
      <c r="A25" s="66"/>
      <c r="B25" s="63"/>
      <c r="C25" s="58"/>
      <c r="D25" s="23" t="s">
        <v>81</v>
      </c>
      <c r="E25" s="11">
        <f t="shared" si="1"/>
        <v>0.65</v>
      </c>
      <c r="F25" s="23">
        <v>1</v>
      </c>
      <c r="G25" s="32"/>
    </row>
    <row r="26" spans="1:7" ht="20.100000000000001" customHeight="1" thickBot="1" x14ac:dyDescent="0.35">
      <c r="A26" s="66"/>
      <c r="B26" s="63"/>
      <c r="C26" s="58"/>
      <c r="D26" s="23" t="s">
        <v>13</v>
      </c>
      <c r="E26" s="11">
        <f t="shared" si="1"/>
        <v>0.65</v>
      </c>
      <c r="F26" s="23">
        <v>1</v>
      </c>
      <c r="G26" s="32"/>
    </row>
    <row r="27" spans="1:7" ht="20.100000000000001" customHeight="1" thickBot="1" x14ac:dyDescent="0.35">
      <c r="A27" s="66"/>
      <c r="B27" s="63"/>
      <c r="C27" s="58"/>
      <c r="D27" s="23" t="s">
        <v>37</v>
      </c>
      <c r="E27" s="11">
        <f t="shared" si="1"/>
        <v>0.19500000000000001</v>
      </c>
      <c r="F27" s="23">
        <v>0.3</v>
      </c>
      <c r="G27" s="32"/>
    </row>
    <row r="28" spans="1:7" ht="20.100000000000001" customHeight="1" thickBot="1" x14ac:dyDescent="0.35">
      <c r="A28" s="66"/>
      <c r="B28" s="63"/>
      <c r="C28" s="59"/>
      <c r="D28" s="23" t="s">
        <v>38</v>
      </c>
      <c r="E28" s="11">
        <f t="shared" si="1"/>
        <v>1.3</v>
      </c>
      <c r="F28" s="23">
        <v>2</v>
      </c>
      <c r="G28" s="33"/>
    </row>
    <row r="29" spans="1:7" ht="20.100000000000001" customHeight="1" thickBot="1" x14ac:dyDescent="0.35">
      <c r="A29" s="66"/>
      <c r="B29" s="64"/>
      <c r="C29" s="22" t="s">
        <v>41</v>
      </c>
      <c r="D29" s="27" t="s">
        <v>41</v>
      </c>
      <c r="E29" s="11">
        <f>F29*0.65</f>
        <v>13</v>
      </c>
      <c r="F29" s="27">
        <v>20</v>
      </c>
      <c r="G29" s="21" t="s">
        <v>42</v>
      </c>
    </row>
    <row r="30" spans="1:7" ht="20.100000000000001" customHeight="1" thickBot="1" x14ac:dyDescent="0.35">
      <c r="A30" s="70" t="s">
        <v>187</v>
      </c>
      <c r="B30" s="76" t="s">
        <v>9</v>
      </c>
      <c r="C30" s="57" t="s">
        <v>14</v>
      </c>
      <c r="D30" s="27" t="s">
        <v>23</v>
      </c>
      <c r="E30" s="11">
        <f t="shared" ref="E30:E31" si="2">F30*0.65</f>
        <v>33.800000000000004</v>
      </c>
      <c r="F30" s="27">
        <v>52</v>
      </c>
      <c r="G30" s="31" t="s">
        <v>25</v>
      </c>
    </row>
    <row r="31" spans="1:7" ht="20.100000000000001" customHeight="1" thickBot="1" x14ac:dyDescent="0.35">
      <c r="A31" s="71"/>
      <c r="B31" s="77"/>
      <c r="C31" s="59"/>
      <c r="D31" s="27" t="s">
        <v>100</v>
      </c>
      <c r="E31" s="11">
        <f t="shared" si="2"/>
        <v>1.9500000000000002</v>
      </c>
      <c r="F31" s="27">
        <v>3</v>
      </c>
      <c r="G31" s="33"/>
    </row>
    <row r="32" spans="1:7" ht="20.100000000000001" customHeight="1" thickBot="1" x14ac:dyDescent="0.35">
      <c r="A32" s="71"/>
      <c r="B32" s="77"/>
      <c r="C32" s="28" t="s">
        <v>227</v>
      </c>
      <c r="D32" s="23" t="s">
        <v>229</v>
      </c>
      <c r="E32" s="11">
        <f t="shared" ref="E32:E40" si="3">F32*0.65</f>
        <v>19.5</v>
      </c>
      <c r="F32" s="23">
        <v>30</v>
      </c>
      <c r="G32" s="31" t="s">
        <v>246</v>
      </c>
    </row>
    <row r="33" spans="1:7" ht="20.100000000000001" customHeight="1" thickBot="1" x14ac:dyDescent="0.35">
      <c r="A33" s="71"/>
      <c r="B33" s="77"/>
      <c r="C33" s="29"/>
      <c r="D33" s="23" t="s">
        <v>182</v>
      </c>
      <c r="E33" s="11">
        <f t="shared" si="3"/>
        <v>1.9500000000000002</v>
      </c>
      <c r="F33" s="23">
        <v>3</v>
      </c>
      <c r="G33" s="32"/>
    </row>
    <row r="34" spans="1:7" ht="20.100000000000001" customHeight="1" thickBot="1" x14ac:dyDescent="0.35">
      <c r="A34" s="71"/>
      <c r="B34" s="77"/>
      <c r="C34" s="29"/>
      <c r="D34" s="23" t="s">
        <v>34</v>
      </c>
      <c r="E34" s="11">
        <f t="shared" si="3"/>
        <v>0.32500000000000001</v>
      </c>
      <c r="F34" s="23">
        <v>0.5</v>
      </c>
      <c r="G34" s="32"/>
    </row>
    <row r="35" spans="1:7" ht="20.100000000000001" customHeight="1" thickBot="1" x14ac:dyDescent="0.35">
      <c r="A35" s="71"/>
      <c r="B35" s="77"/>
      <c r="C35" s="29"/>
      <c r="D35" s="23" t="s">
        <v>48</v>
      </c>
      <c r="E35" s="11">
        <f t="shared" si="3"/>
        <v>0.65</v>
      </c>
      <c r="F35" s="23">
        <v>1</v>
      </c>
      <c r="G35" s="32"/>
    </row>
    <row r="36" spans="1:7" ht="20.100000000000001" customHeight="1" thickBot="1" x14ac:dyDescent="0.35">
      <c r="A36" s="71"/>
      <c r="B36" s="77"/>
      <c r="C36" s="29"/>
      <c r="D36" s="23" t="s">
        <v>86</v>
      </c>
      <c r="E36" s="11">
        <f t="shared" si="3"/>
        <v>0.65</v>
      </c>
      <c r="F36" s="23">
        <v>1</v>
      </c>
      <c r="G36" s="32"/>
    </row>
    <row r="37" spans="1:7" ht="20.100000000000001" customHeight="1" thickBot="1" x14ac:dyDescent="0.35">
      <c r="A37" s="71"/>
      <c r="B37" s="77"/>
      <c r="C37" s="30"/>
      <c r="D37" s="23" t="s">
        <v>87</v>
      </c>
      <c r="E37" s="11">
        <f t="shared" si="3"/>
        <v>0.65</v>
      </c>
      <c r="F37" s="23">
        <v>1</v>
      </c>
      <c r="G37" s="33"/>
    </row>
    <row r="38" spans="1:7" ht="20.100000000000001" customHeight="1" thickBot="1" x14ac:dyDescent="0.35">
      <c r="A38" s="71"/>
      <c r="B38" s="77"/>
      <c r="C38" s="28" t="s">
        <v>184</v>
      </c>
      <c r="D38" s="23" t="s">
        <v>183</v>
      </c>
      <c r="E38" s="11">
        <f t="shared" si="3"/>
        <v>9.75</v>
      </c>
      <c r="F38" s="23">
        <v>15</v>
      </c>
      <c r="G38" s="31" t="s">
        <v>238</v>
      </c>
    </row>
    <row r="39" spans="1:7" ht="20.100000000000001" customHeight="1" thickBot="1" x14ac:dyDescent="0.35">
      <c r="A39" s="71"/>
      <c r="B39" s="77"/>
      <c r="C39" s="29"/>
      <c r="D39" s="23" t="s">
        <v>34</v>
      </c>
      <c r="E39" s="11">
        <f t="shared" si="3"/>
        <v>0.32500000000000001</v>
      </c>
      <c r="F39" s="23">
        <v>0.5</v>
      </c>
      <c r="G39" s="32"/>
    </row>
    <row r="40" spans="1:7" ht="20.100000000000001" customHeight="1" thickBot="1" x14ac:dyDescent="0.35">
      <c r="A40" s="71"/>
      <c r="B40" s="77"/>
      <c r="C40" s="29"/>
      <c r="D40" s="23" t="s">
        <v>35</v>
      </c>
      <c r="E40" s="11">
        <f t="shared" si="3"/>
        <v>1.9500000000000002</v>
      </c>
      <c r="F40" s="23">
        <v>3</v>
      </c>
      <c r="G40" s="32"/>
    </row>
    <row r="41" spans="1:7" ht="20.100000000000001" customHeight="1" thickBot="1" x14ac:dyDescent="0.35">
      <c r="A41" s="71"/>
      <c r="B41" s="77"/>
      <c r="C41" s="29"/>
      <c r="D41" s="23" t="s">
        <v>81</v>
      </c>
      <c r="E41" s="11">
        <f>F41*0.65</f>
        <v>0.65</v>
      </c>
      <c r="F41" s="23">
        <v>1</v>
      </c>
      <c r="G41" s="32"/>
    </row>
    <row r="42" spans="1:7" ht="20.100000000000001" customHeight="1" thickBot="1" x14ac:dyDescent="0.35">
      <c r="A42" s="71"/>
      <c r="B42" s="77"/>
      <c r="C42" s="29"/>
      <c r="D42" s="23" t="s">
        <v>13</v>
      </c>
      <c r="E42" s="11">
        <f>F42*0.65</f>
        <v>0.65</v>
      </c>
      <c r="F42" s="23">
        <v>1</v>
      </c>
      <c r="G42" s="32"/>
    </row>
    <row r="43" spans="1:7" ht="20.100000000000001" customHeight="1" thickBot="1" x14ac:dyDescent="0.35">
      <c r="A43" s="71"/>
      <c r="B43" s="77"/>
      <c r="C43" s="30"/>
      <c r="D43" s="23" t="s">
        <v>37</v>
      </c>
      <c r="E43" s="11">
        <f>F43*0.65</f>
        <v>0.19500000000000001</v>
      </c>
      <c r="F43" s="23">
        <v>0.3</v>
      </c>
      <c r="G43" s="33"/>
    </row>
    <row r="44" spans="1:7" ht="20.100000000000001" customHeight="1" thickBot="1" x14ac:dyDescent="0.35">
      <c r="A44" s="71"/>
      <c r="B44" s="77"/>
      <c r="C44" s="28" t="s">
        <v>186</v>
      </c>
      <c r="D44" s="23" t="s">
        <v>185</v>
      </c>
      <c r="E44" s="11">
        <f t="shared" ref="E44:E48" si="4">F44*0.65</f>
        <v>22.75</v>
      </c>
      <c r="F44" s="23">
        <v>35</v>
      </c>
      <c r="G44" s="31" t="s">
        <v>228</v>
      </c>
    </row>
    <row r="45" spans="1:7" ht="20.100000000000001" customHeight="1" thickBot="1" x14ac:dyDescent="0.35">
      <c r="A45" s="71"/>
      <c r="B45" s="77"/>
      <c r="C45" s="58"/>
      <c r="D45" s="23" t="s">
        <v>37</v>
      </c>
      <c r="E45" s="11">
        <f t="shared" si="4"/>
        <v>1.3</v>
      </c>
      <c r="F45" s="23">
        <v>2</v>
      </c>
      <c r="G45" s="32"/>
    </row>
    <row r="46" spans="1:7" ht="20.100000000000001" customHeight="1" thickBot="1" x14ac:dyDescent="0.35">
      <c r="A46" s="71"/>
      <c r="B46" s="77"/>
      <c r="C46" s="58"/>
      <c r="D46" s="23" t="s">
        <v>170</v>
      </c>
      <c r="E46" s="11">
        <f t="shared" si="4"/>
        <v>1.9500000000000002</v>
      </c>
      <c r="F46" s="23">
        <v>3</v>
      </c>
      <c r="G46" s="32"/>
    </row>
    <row r="47" spans="1:7" ht="20.100000000000001" customHeight="1" thickBot="1" x14ac:dyDescent="0.35">
      <c r="A47" s="71"/>
      <c r="B47" s="77"/>
      <c r="C47" s="58"/>
      <c r="D47" s="23" t="s">
        <v>35</v>
      </c>
      <c r="E47" s="11">
        <f t="shared" si="4"/>
        <v>0.65</v>
      </c>
      <c r="F47" s="23">
        <v>1</v>
      </c>
      <c r="G47" s="32"/>
    </row>
    <row r="48" spans="1:7" ht="20.100000000000001" customHeight="1" thickBot="1" x14ac:dyDescent="0.35">
      <c r="A48" s="71"/>
      <c r="B48" s="77"/>
      <c r="C48" s="59"/>
      <c r="D48" s="23" t="s">
        <v>36</v>
      </c>
      <c r="E48" s="11">
        <f t="shared" si="4"/>
        <v>0.65</v>
      </c>
      <c r="F48" s="23">
        <v>1</v>
      </c>
      <c r="G48" s="33"/>
    </row>
    <row r="49" spans="1:7" ht="39.950000000000003" customHeight="1" thickBot="1" x14ac:dyDescent="0.35">
      <c r="A49" s="72"/>
      <c r="B49" s="78"/>
      <c r="C49" s="22" t="s">
        <v>57</v>
      </c>
      <c r="D49" s="27" t="s">
        <v>58</v>
      </c>
      <c r="E49" s="11">
        <f>F49*0.65</f>
        <v>13</v>
      </c>
      <c r="F49" s="27">
        <v>20</v>
      </c>
      <c r="G49" s="21" t="s">
        <v>59</v>
      </c>
    </row>
    <row r="50" spans="1:7" ht="20.100000000000001" customHeight="1" thickBot="1" x14ac:dyDescent="0.35">
      <c r="A50" s="80" t="s">
        <v>188</v>
      </c>
      <c r="B50" s="37" t="s">
        <v>9</v>
      </c>
      <c r="C50" s="57" t="s">
        <v>17</v>
      </c>
      <c r="D50" s="23" t="s">
        <v>23</v>
      </c>
      <c r="E50" s="11">
        <f t="shared" ref="E50:E73" si="5">F50*0.65</f>
        <v>33.800000000000004</v>
      </c>
      <c r="F50" s="23">
        <v>52</v>
      </c>
      <c r="G50" s="31" t="s">
        <v>25</v>
      </c>
    </row>
    <row r="51" spans="1:7" ht="20.100000000000001" customHeight="1" thickBot="1" x14ac:dyDescent="0.35">
      <c r="A51" s="80"/>
      <c r="B51" s="38"/>
      <c r="C51" s="59"/>
      <c r="D51" s="23" t="s">
        <v>44</v>
      </c>
      <c r="E51" s="11">
        <f t="shared" si="5"/>
        <v>1.9500000000000002</v>
      </c>
      <c r="F51" s="23">
        <v>3</v>
      </c>
      <c r="G51" s="33"/>
    </row>
    <row r="52" spans="1:7" ht="20.100000000000001" customHeight="1" thickBot="1" x14ac:dyDescent="0.35">
      <c r="A52" s="80"/>
      <c r="B52" s="38"/>
      <c r="C52" s="57" t="s">
        <v>189</v>
      </c>
      <c r="D52" s="23" t="s">
        <v>11</v>
      </c>
      <c r="E52" s="11">
        <f t="shared" si="5"/>
        <v>9.75</v>
      </c>
      <c r="F52" s="23">
        <v>15</v>
      </c>
      <c r="G52" s="31" t="s">
        <v>230</v>
      </c>
    </row>
    <row r="53" spans="1:7" ht="20.100000000000001" customHeight="1" thickBot="1" x14ac:dyDescent="0.35">
      <c r="A53" s="80"/>
      <c r="B53" s="38"/>
      <c r="C53" s="58"/>
      <c r="D53" s="23" t="s">
        <v>120</v>
      </c>
      <c r="E53" s="11">
        <f t="shared" si="5"/>
        <v>6.5</v>
      </c>
      <c r="F53" s="23">
        <v>10</v>
      </c>
      <c r="G53" s="32"/>
    </row>
    <row r="54" spans="1:7" ht="20.100000000000001" customHeight="1" thickBot="1" x14ac:dyDescent="0.35">
      <c r="A54" s="80"/>
      <c r="B54" s="38"/>
      <c r="C54" s="58"/>
      <c r="D54" s="23" t="s">
        <v>32</v>
      </c>
      <c r="E54" s="11">
        <f t="shared" si="5"/>
        <v>3.25</v>
      </c>
      <c r="F54" s="23">
        <v>5</v>
      </c>
      <c r="G54" s="32"/>
    </row>
    <row r="55" spans="1:7" ht="20.100000000000001" customHeight="1" thickBot="1" x14ac:dyDescent="0.35">
      <c r="A55" s="80"/>
      <c r="B55" s="38"/>
      <c r="C55" s="58"/>
      <c r="D55" s="23" t="s">
        <v>26</v>
      </c>
      <c r="E55" s="11">
        <f t="shared" si="5"/>
        <v>1.3</v>
      </c>
      <c r="F55" s="23">
        <v>2</v>
      </c>
      <c r="G55" s="32"/>
    </row>
    <row r="56" spans="1:7" ht="20.100000000000001" customHeight="1" thickBot="1" x14ac:dyDescent="0.35">
      <c r="A56" s="80"/>
      <c r="B56" s="38"/>
      <c r="C56" s="58"/>
      <c r="D56" s="23" t="s">
        <v>34</v>
      </c>
      <c r="E56" s="11">
        <f t="shared" si="5"/>
        <v>0.32500000000000001</v>
      </c>
      <c r="F56" s="23">
        <v>0.5</v>
      </c>
      <c r="G56" s="32"/>
    </row>
    <row r="57" spans="1:7" ht="20.100000000000001" customHeight="1" thickBot="1" x14ac:dyDescent="0.35">
      <c r="A57" s="80"/>
      <c r="B57" s="38"/>
      <c r="C57" s="58"/>
      <c r="D57" s="23" t="s">
        <v>111</v>
      </c>
      <c r="E57" s="11">
        <f t="shared" si="5"/>
        <v>1.9500000000000002</v>
      </c>
      <c r="F57" s="23">
        <v>3</v>
      </c>
      <c r="G57" s="32"/>
    </row>
    <row r="58" spans="1:7" ht="20.100000000000001" customHeight="1" thickBot="1" x14ac:dyDescent="0.35">
      <c r="A58" s="80"/>
      <c r="B58" s="38"/>
      <c r="C58" s="58"/>
      <c r="D58" s="23" t="s">
        <v>15</v>
      </c>
      <c r="E58" s="11">
        <f t="shared" si="5"/>
        <v>0.13</v>
      </c>
      <c r="F58" s="23">
        <v>0.2</v>
      </c>
      <c r="G58" s="32"/>
    </row>
    <row r="59" spans="1:7" ht="20.100000000000001" customHeight="1" thickBot="1" x14ac:dyDescent="0.35">
      <c r="A59" s="80"/>
      <c r="B59" s="38"/>
      <c r="C59" s="59"/>
      <c r="D59" s="23" t="s">
        <v>86</v>
      </c>
      <c r="E59" s="11">
        <f t="shared" si="5"/>
        <v>0.65</v>
      </c>
      <c r="F59" s="23">
        <v>1</v>
      </c>
      <c r="G59" s="33"/>
    </row>
    <row r="60" spans="1:7" ht="20.100000000000001" customHeight="1" thickBot="1" x14ac:dyDescent="0.35">
      <c r="A60" s="80"/>
      <c r="B60" s="38"/>
      <c r="C60" s="28" t="s">
        <v>190</v>
      </c>
      <c r="D60" s="23" t="s">
        <v>178</v>
      </c>
      <c r="E60" s="11">
        <f t="shared" si="5"/>
        <v>13</v>
      </c>
      <c r="F60" s="23">
        <v>20</v>
      </c>
      <c r="G60" s="31" t="s">
        <v>191</v>
      </c>
    </row>
    <row r="61" spans="1:7" ht="20.100000000000001" customHeight="1" thickBot="1" x14ac:dyDescent="0.35">
      <c r="A61" s="80"/>
      <c r="B61" s="38"/>
      <c r="C61" s="58"/>
      <c r="D61" s="23" t="s">
        <v>11</v>
      </c>
      <c r="E61" s="11">
        <f t="shared" si="5"/>
        <v>9.75</v>
      </c>
      <c r="F61" s="23">
        <v>15</v>
      </c>
      <c r="G61" s="32"/>
    </row>
    <row r="62" spans="1:7" ht="20.100000000000001" customHeight="1" thickBot="1" x14ac:dyDescent="0.35">
      <c r="A62" s="80"/>
      <c r="B62" s="38"/>
      <c r="C62" s="58"/>
      <c r="D62" s="23" t="s">
        <v>32</v>
      </c>
      <c r="E62" s="11">
        <f>F62*0.65</f>
        <v>6.5</v>
      </c>
      <c r="F62" s="23">
        <v>10</v>
      </c>
      <c r="G62" s="32"/>
    </row>
    <row r="63" spans="1:7" ht="20.100000000000001" customHeight="1" thickBot="1" x14ac:dyDescent="0.35">
      <c r="A63" s="80"/>
      <c r="B63" s="38"/>
      <c r="C63" s="58"/>
      <c r="D63" s="23" t="s">
        <v>33</v>
      </c>
      <c r="E63" s="11">
        <f>F63*0.65</f>
        <v>6.5</v>
      </c>
      <c r="F63" s="23">
        <v>10</v>
      </c>
      <c r="G63" s="32"/>
    </row>
    <row r="64" spans="1:7" ht="20.100000000000001" customHeight="1" thickBot="1" x14ac:dyDescent="0.35">
      <c r="A64" s="80"/>
      <c r="B64" s="38"/>
      <c r="C64" s="58"/>
      <c r="D64" s="23" t="s">
        <v>114</v>
      </c>
      <c r="E64" s="11">
        <f>F64*0.65</f>
        <v>9.75</v>
      </c>
      <c r="F64" s="23">
        <v>15</v>
      </c>
      <c r="G64" s="32"/>
    </row>
    <row r="65" spans="1:7" ht="20.100000000000001" customHeight="1" thickBot="1" x14ac:dyDescent="0.35">
      <c r="A65" s="80"/>
      <c r="B65" s="38"/>
      <c r="C65" s="58"/>
      <c r="D65" s="23" t="s">
        <v>74</v>
      </c>
      <c r="E65" s="11">
        <f t="shared" si="5"/>
        <v>3.25</v>
      </c>
      <c r="F65" s="23">
        <v>5</v>
      </c>
      <c r="G65" s="32"/>
    </row>
    <row r="66" spans="1:7" ht="20.100000000000001" customHeight="1" thickBot="1" x14ac:dyDescent="0.35">
      <c r="A66" s="80"/>
      <c r="B66" s="38"/>
      <c r="C66" s="58"/>
      <c r="D66" s="23" t="s">
        <v>76</v>
      </c>
      <c r="E66" s="11">
        <f t="shared" si="5"/>
        <v>1.9500000000000002</v>
      </c>
      <c r="F66" s="23">
        <v>3</v>
      </c>
      <c r="G66" s="32"/>
    </row>
    <row r="67" spans="1:7" ht="20.100000000000001" customHeight="1" thickBot="1" x14ac:dyDescent="0.35">
      <c r="A67" s="80"/>
      <c r="B67" s="38"/>
      <c r="C67" s="58"/>
      <c r="D67" s="23" t="s">
        <v>38</v>
      </c>
      <c r="E67" s="11">
        <f t="shared" si="5"/>
        <v>1.3</v>
      </c>
      <c r="F67" s="23">
        <v>2</v>
      </c>
      <c r="G67" s="32"/>
    </row>
    <row r="68" spans="1:7" ht="20.100000000000001" customHeight="1" thickBot="1" x14ac:dyDescent="0.35">
      <c r="A68" s="80"/>
      <c r="B68" s="38"/>
      <c r="C68" s="59"/>
      <c r="D68" s="23" t="s">
        <v>12</v>
      </c>
      <c r="E68" s="11">
        <f t="shared" si="5"/>
        <v>6.5000000000000002E-2</v>
      </c>
      <c r="F68" s="23">
        <v>0.1</v>
      </c>
      <c r="G68" s="33"/>
    </row>
    <row r="69" spans="1:7" ht="20.100000000000001" customHeight="1" thickBot="1" x14ac:dyDescent="0.35">
      <c r="A69" s="80"/>
      <c r="B69" s="38"/>
      <c r="C69" s="57" t="s">
        <v>192</v>
      </c>
      <c r="D69" s="23" t="s">
        <v>193</v>
      </c>
      <c r="E69" s="11">
        <f t="shared" si="5"/>
        <v>3.25</v>
      </c>
      <c r="F69" s="23">
        <v>5</v>
      </c>
      <c r="G69" s="31" t="s">
        <v>194</v>
      </c>
    </row>
    <row r="70" spans="1:7" ht="20.100000000000001" customHeight="1" thickBot="1" x14ac:dyDescent="0.35">
      <c r="A70" s="80"/>
      <c r="B70" s="38"/>
      <c r="C70" s="58"/>
      <c r="D70" s="23" t="s">
        <v>34</v>
      </c>
      <c r="E70" s="11">
        <f t="shared" si="5"/>
        <v>0.13</v>
      </c>
      <c r="F70" s="23">
        <v>0.2</v>
      </c>
      <c r="G70" s="32"/>
    </row>
    <row r="71" spans="1:7" ht="20.100000000000001" customHeight="1" thickBot="1" x14ac:dyDescent="0.35">
      <c r="A71" s="80"/>
      <c r="B71" s="38"/>
      <c r="C71" s="58"/>
      <c r="D71" s="23" t="s">
        <v>35</v>
      </c>
      <c r="E71" s="11">
        <f t="shared" si="5"/>
        <v>1.3</v>
      </c>
      <c r="F71" s="23">
        <v>2</v>
      </c>
      <c r="G71" s="32"/>
    </row>
    <row r="72" spans="1:7" ht="20.100000000000001" customHeight="1" thickBot="1" x14ac:dyDescent="0.35">
      <c r="A72" s="80"/>
      <c r="B72" s="38"/>
      <c r="C72" s="58"/>
      <c r="D72" s="23" t="s">
        <v>36</v>
      </c>
      <c r="E72" s="11">
        <f t="shared" si="5"/>
        <v>0.65</v>
      </c>
      <c r="F72" s="23">
        <v>1</v>
      </c>
      <c r="G72" s="32"/>
    </row>
    <row r="73" spans="1:7" ht="20.100000000000001" customHeight="1" thickBot="1" x14ac:dyDescent="0.35">
      <c r="A73" s="80"/>
      <c r="B73" s="38"/>
      <c r="C73" s="59"/>
      <c r="D73" s="23" t="s">
        <v>38</v>
      </c>
      <c r="E73" s="11">
        <f t="shared" si="5"/>
        <v>1.3</v>
      </c>
      <c r="F73" s="23">
        <v>2</v>
      </c>
      <c r="G73" s="33"/>
    </row>
    <row r="74" spans="1:7" ht="39.950000000000003" customHeight="1" thickBot="1" x14ac:dyDescent="0.35">
      <c r="A74" s="80"/>
      <c r="B74" s="39"/>
      <c r="C74" s="22" t="s">
        <v>57</v>
      </c>
      <c r="D74" s="27" t="s">
        <v>58</v>
      </c>
      <c r="E74" s="11">
        <f>F74*0.65</f>
        <v>13</v>
      </c>
      <c r="F74" s="27">
        <v>20</v>
      </c>
      <c r="G74" s="21" t="s">
        <v>59</v>
      </c>
    </row>
    <row r="75" spans="1:7" ht="20.100000000000001" customHeight="1" thickBot="1" x14ac:dyDescent="0.35">
      <c r="A75" s="70" t="s">
        <v>195</v>
      </c>
      <c r="B75" s="76" t="s">
        <v>9</v>
      </c>
      <c r="C75" s="57" t="s">
        <v>16</v>
      </c>
      <c r="D75" s="23" t="s">
        <v>23</v>
      </c>
      <c r="E75" s="11">
        <f t="shared" ref="E75:E93" si="6">F75*0.65</f>
        <v>33.800000000000004</v>
      </c>
      <c r="F75" s="23">
        <v>52</v>
      </c>
      <c r="G75" s="31" t="s">
        <v>25</v>
      </c>
    </row>
    <row r="76" spans="1:7" ht="20.100000000000001" customHeight="1" thickBot="1" x14ac:dyDescent="0.35">
      <c r="A76" s="71"/>
      <c r="B76" s="77"/>
      <c r="C76" s="59"/>
      <c r="D76" s="23" t="s">
        <v>24</v>
      </c>
      <c r="E76" s="11">
        <f t="shared" si="6"/>
        <v>1.9500000000000002</v>
      </c>
      <c r="F76" s="23">
        <v>3</v>
      </c>
      <c r="G76" s="33"/>
    </row>
    <row r="77" spans="1:7" ht="20.100000000000001" customHeight="1" thickBot="1" x14ac:dyDescent="0.35">
      <c r="A77" s="71"/>
      <c r="B77" s="77"/>
      <c r="C77" s="28" t="s">
        <v>197</v>
      </c>
      <c r="D77" s="23" t="s">
        <v>196</v>
      </c>
      <c r="E77" s="11">
        <f t="shared" si="6"/>
        <v>19.5</v>
      </c>
      <c r="F77" s="23">
        <v>30</v>
      </c>
      <c r="G77" s="31" t="s">
        <v>248</v>
      </c>
    </row>
    <row r="78" spans="1:7" ht="20.100000000000001" customHeight="1" thickBot="1" x14ac:dyDescent="0.35">
      <c r="A78" s="71"/>
      <c r="B78" s="77"/>
      <c r="C78" s="29"/>
      <c r="D78" s="23" t="s">
        <v>57</v>
      </c>
      <c r="E78" s="11">
        <f t="shared" si="6"/>
        <v>9.75</v>
      </c>
      <c r="F78" s="23">
        <v>15</v>
      </c>
      <c r="G78" s="32"/>
    </row>
    <row r="79" spans="1:7" ht="20.100000000000001" customHeight="1" thickBot="1" x14ac:dyDescent="0.35">
      <c r="A79" s="71"/>
      <c r="B79" s="77"/>
      <c r="C79" s="29"/>
      <c r="D79" s="23" t="s">
        <v>117</v>
      </c>
      <c r="E79" s="11">
        <f t="shared" si="6"/>
        <v>0.32500000000000001</v>
      </c>
      <c r="F79" s="23">
        <v>0.5</v>
      </c>
      <c r="G79" s="32"/>
    </row>
    <row r="80" spans="1:7" ht="20.100000000000001" customHeight="1" thickBot="1" x14ac:dyDescent="0.35">
      <c r="A80" s="71"/>
      <c r="B80" s="77"/>
      <c r="C80" s="29"/>
      <c r="D80" s="23" t="s">
        <v>37</v>
      </c>
      <c r="E80" s="11">
        <f t="shared" si="6"/>
        <v>6.5000000000000002E-2</v>
      </c>
      <c r="F80" s="23">
        <v>0.1</v>
      </c>
      <c r="G80" s="32"/>
    </row>
    <row r="81" spans="1:7" ht="20.100000000000001" customHeight="1" thickBot="1" x14ac:dyDescent="0.35">
      <c r="A81" s="71"/>
      <c r="B81" s="77"/>
      <c r="C81" s="29"/>
      <c r="D81" s="23" t="s">
        <v>48</v>
      </c>
      <c r="E81" s="11">
        <f t="shared" si="6"/>
        <v>0.65</v>
      </c>
      <c r="F81" s="23">
        <v>1</v>
      </c>
      <c r="G81" s="32"/>
    </row>
    <row r="82" spans="1:7" ht="20.100000000000001" customHeight="1" thickBot="1" x14ac:dyDescent="0.35">
      <c r="A82" s="71"/>
      <c r="B82" s="77"/>
      <c r="C82" s="29"/>
      <c r="D82" s="23" t="s">
        <v>86</v>
      </c>
      <c r="E82" s="11">
        <f t="shared" si="6"/>
        <v>0.65</v>
      </c>
      <c r="F82" s="23">
        <v>1</v>
      </c>
      <c r="G82" s="32"/>
    </row>
    <row r="83" spans="1:7" ht="20.100000000000001" customHeight="1" thickBot="1" x14ac:dyDescent="0.35">
      <c r="A83" s="71"/>
      <c r="B83" s="77"/>
      <c r="C83" s="30"/>
      <c r="D83" s="23" t="s">
        <v>87</v>
      </c>
      <c r="E83" s="11">
        <f t="shared" si="6"/>
        <v>0.65</v>
      </c>
      <c r="F83" s="23">
        <v>1</v>
      </c>
      <c r="G83" s="33"/>
    </row>
    <row r="84" spans="1:7" ht="20.100000000000001" customHeight="1" thickBot="1" x14ac:dyDescent="0.35">
      <c r="A84" s="71"/>
      <c r="B84" s="77"/>
      <c r="C84" s="28" t="s">
        <v>198</v>
      </c>
      <c r="D84" s="23" t="s">
        <v>74</v>
      </c>
      <c r="E84" s="11">
        <f t="shared" si="6"/>
        <v>26</v>
      </c>
      <c r="F84" s="23">
        <v>40</v>
      </c>
      <c r="G84" s="31" t="s">
        <v>200</v>
      </c>
    </row>
    <row r="85" spans="1:7" ht="20.100000000000001" customHeight="1" thickBot="1" x14ac:dyDescent="0.35">
      <c r="A85" s="71"/>
      <c r="B85" s="77"/>
      <c r="C85" s="29"/>
      <c r="D85" s="23" t="s">
        <v>101</v>
      </c>
      <c r="E85" s="11">
        <f t="shared" si="6"/>
        <v>6.5</v>
      </c>
      <c r="F85" s="23">
        <v>10</v>
      </c>
      <c r="G85" s="32"/>
    </row>
    <row r="86" spans="1:7" ht="20.100000000000001" customHeight="1" thickBot="1" x14ac:dyDescent="0.35">
      <c r="A86" s="71"/>
      <c r="B86" s="77"/>
      <c r="C86" s="29"/>
      <c r="D86" s="23" t="s">
        <v>199</v>
      </c>
      <c r="E86" s="11">
        <f t="shared" si="6"/>
        <v>0.65</v>
      </c>
      <c r="F86" s="23">
        <v>1</v>
      </c>
      <c r="G86" s="32"/>
    </row>
    <row r="87" spans="1:7" ht="20.100000000000001" customHeight="1" thickBot="1" x14ac:dyDescent="0.35">
      <c r="A87" s="71"/>
      <c r="B87" s="77"/>
      <c r="C87" s="29"/>
      <c r="D87" s="23" t="s">
        <v>12</v>
      </c>
      <c r="E87" s="11">
        <f t="shared" si="6"/>
        <v>6.5000000000000002E-2</v>
      </c>
      <c r="F87" s="23">
        <v>0.1</v>
      </c>
      <c r="G87" s="32"/>
    </row>
    <row r="88" spans="1:7" ht="20.100000000000001" customHeight="1" thickBot="1" x14ac:dyDescent="0.35">
      <c r="A88" s="71"/>
      <c r="B88" s="77"/>
      <c r="C88" s="30"/>
      <c r="D88" s="23" t="s">
        <v>38</v>
      </c>
      <c r="E88" s="11">
        <f t="shared" si="6"/>
        <v>1.3</v>
      </c>
      <c r="F88" s="23">
        <v>2</v>
      </c>
      <c r="G88" s="33"/>
    </row>
    <row r="89" spans="1:7" ht="20.100000000000001" customHeight="1" thickBot="1" x14ac:dyDescent="0.35">
      <c r="A89" s="71"/>
      <c r="B89" s="77"/>
      <c r="C89" s="57" t="s">
        <v>201</v>
      </c>
      <c r="D89" s="23" t="s">
        <v>202</v>
      </c>
      <c r="E89" s="11">
        <f t="shared" si="6"/>
        <v>22.75</v>
      </c>
      <c r="F89" s="23">
        <v>35</v>
      </c>
      <c r="G89" s="31" t="s">
        <v>203</v>
      </c>
    </row>
    <row r="90" spans="1:7" ht="20.100000000000001" customHeight="1" thickBot="1" x14ac:dyDescent="0.35">
      <c r="A90" s="71"/>
      <c r="B90" s="77"/>
      <c r="C90" s="58"/>
      <c r="D90" s="23" t="s">
        <v>34</v>
      </c>
      <c r="E90" s="11">
        <f t="shared" si="6"/>
        <v>0.32500000000000001</v>
      </c>
      <c r="F90" s="23">
        <v>0.5</v>
      </c>
      <c r="G90" s="32"/>
    </row>
    <row r="91" spans="1:7" ht="20.100000000000001" customHeight="1" thickBot="1" x14ac:dyDescent="0.35">
      <c r="A91" s="71"/>
      <c r="B91" s="77"/>
      <c r="C91" s="58"/>
      <c r="D91" s="23" t="s">
        <v>35</v>
      </c>
      <c r="E91" s="11">
        <f t="shared" si="6"/>
        <v>0.65</v>
      </c>
      <c r="F91" s="23">
        <v>1</v>
      </c>
      <c r="G91" s="32"/>
    </row>
    <row r="92" spans="1:7" ht="20.100000000000001" customHeight="1" thickBot="1" x14ac:dyDescent="0.35">
      <c r="A92" s="71"/>
      <c r="B92" s="77"/>
      <c r="C92" s="58"/>
      <c r="D92" s="23" t="s">
        <v>37</v>
      </c>
      <c r="E92" s="11">
        <f t="shared" si="6"/>
        <v>0.32500000000000001</v>
      </c>
      <c r="F92" s="23">
        <v>0.5</v>
      </c>
      <c r="G92" s="32"/>
    </row>
    <row r="93" spans="1:7" ht="20.100000000000001" customHeight="1" thickBot="1" x14ac:dyDescent="0.35">
      <c r="A93" s="71"/>
      <c r="B93" s="77"/>
      <c r="C93" s="59"/>
      <c r="D93" s="23" t="s">
        <v>13</v>
      </c>
      <c r="E93" s="11">
        <f t="shared" si="6"/>
        <v>0.32500000000000001</v>
      </c>
      <c r="F93" s="23">
        <v>0.5</v>
      </c>
      <c r="G93" s="33"/>
    </row>
    <row r="94" spans="1:7" ht="20.100000000000001" customHeight="1" thickBot="1" x14ac:dyDescent="0.35">
      <c r="A94" s="72"/>
      <c r="B94" s="78"/>
      <c r="C94" s="22" t="s">
        <v>41</v>
      </c>
      <c r="D94" s="27" t="s">
        <v>41</v>
      </c>
      <c r="E94" s="11">
        <f>F94*0.65</f>
        <v>13</v>
      </c>
      <c r="F94" s="27">
        <v>20</v>
      </c>
      <c r="G94" s="21" t="s">
        <v>42</v>
      </c>
    </row>
    <row r="95" spans="1:7" ht="20.100000000000001" customHeight="1" thickBot="1" x14ac:dyDescent="0.35">
      <c r="A95" s="65" t="s">
        <v>204</v>
      </c>
      <c r="B95" s="62" t="s">
        <v>9</v>
      </c>
      <c r="C95" s="28" t="s">
        <v>18</v>
      </c>
      <c r="D95" s="23" t="s">
        <v>23</v>
      </c>
      <c r="E95" s="11">
        <f t="shared" ref="E95:E112" si="7">F95*0.65</f>
        <v>33.800000000000004</v>
      </c>
      <c r="F95" s="23">
        <v>52</v>
      </c>
      <c r="G95" s="31" t="s">
        <v>25</v>
      </c>
    </row>
    <row r="96" spans="1:7" ht="20.100000000000001" customHeight="1" thickBot="1" x14ac:dyDescent="0.35">
      <c r="A96" s="66"/>
      <c r="B96" s="63"/>
      <c r="C96" s="30"/>
      <c r="D96" s="23" t="s">
        <v>67</v>
      </c>
      <c r="E96" s="11">
        <f t="shared" si="7"/>
        <v>1.9500000000000002</v>
      </c>
      <c r="F96" s="23">
        <v>3</v>
      </c>
      <c r="G96" s="33"/>
    </row>
    <row r="97" spans="1:7" ht="20.100000000000001" customHeight="1" thickBot="1" x14ac:dyDescent="0.35">
      <c r="A97" s="66"/>
      <c r="B97" s="63"/>
      <c r="C97" s="57" t="s">
        <v>205</v>
      </c>
      <c r="D97" s="23" t="s">
        <v>206</v>
      </c>
      <c r="E97" s="11">
        <f t="shared" si="7"/>
        <v>26</v>
      </c>
      <c r="F97" s="23">
        <v>40</v>
      </c>
      <c r="G97" s="31" t="s">
        <v>208</v>
      </c>
    </row>
    <row r="98" spans="1:7" ht="20.100000000000001" customHeight="1" thickBot="1" x14ac:dyDescent="0.35">
      <c r="A98" s="66"/>
      <c r="B98" s="63"/>
      <c r="C98" s="58"/>
      <c r="D98" s="23" t="s">
        <v>34</v>
      </c>
      <c r="E98" s="11">
        <f t="shared" si="7"/>
        <v>1.3</v>
      </c>
      <c r="F98" s="23">
        <v>2</v>
      </c>
      <c r="G98" s="32"/>
    </row>
    <row r="99" spans="1:7" ht="20.100000000000001" customHeight="1" thickBot="1" x14ac:dyDescent="0.35">
      <c r="A99" s="66"/>
      <c r="B99" s="63"/>
      <c r="C99" s="58"/>
      <c r="D99" s="23" t="s">
        <v>207</v>
      </c>
      <c r="E99" s="11">
        <f t="shared" si="7"/>
        <v>0.65</v>
      </c>
      <c r="F99" s="23">
        <v>1</v>
      </c>
      <c r="G99" s="32"/>
    </row>
    <row r="100" spans="1:7" ht="20.100000000000001" customHeight="1" thickBot="1" x14ac:dyDescent="0.35">
      <c r="A100" s="66"/>
      <c r="B100" s="63"/>
      <c r="C100" s="59"/>
      <c r="D100" s="23" t="s">
        <v>12</v>
      </c>
      <c r="E100" s="11">
        <f t="shared" si="7"/>
        <v>6.5000000000000002E-2</v>
      </c>
      <c r="F100" s="23">
        <v>0.1</v>
      </c>
      <c r="G100" s="33"/>
    </row>
    <row r="101" spans="1:7" ht="20.100000000000001" customHeight="1" thickBot="1" x14ac:dyDescent="0.35">
      <c r="A101" s="66"/>
      <c r="B101" s="63"/>
      <c r="C101" s="28" t="s">
        <v>209</v>
      </c>
      <c r="D101" s="23" t="s">
        <v>158</v>
      </c>
      <c r="E101" s="11">
        <f t="shared" si="7"/>
        <v>9.75</v>
      </c>
      <c r="F101" s="23">
        <v>15</v>
      </c>
      <c r="G101" s="31" t="s">
        <v>210</v>
      </c>
    </row>
    <row r="102" spans="1:7" ht="20.100000000000001" customHeight="1" thickBot="1" x14ac:dyDescent="0.35">
      <c r="A102" s="66"/>
      <c r="B102" s="63"/>
      <c r="C102" s="29"/>
      <c r="D102" s="23" t="s">
        <v>34</v>
      </c>
      <c r="E102" s="11">
        <f t="shared" si="7"/>
        <v>0.19500000000000001</v>
      </c>
      <c r="F102" s="23">
        <v>0.3</v>
      </c>
      <c r="G102" s="32"/>
    </row>
    <row r="103" spans="1:7" ht="20.100000000000001" customHeight="1" thickBot="1" x14ac:dyDescent="0.35">
      <c r="A103" s="66"/>
      <c r="B103" s="63"/>
      <c r="C103" s="29"/>
      <c r="D103" s="23" t="s">
        <v>199</v>
      </c>
      <c r="E103" s="11">
        <f t="shared" si="7"/>
        <v>0.32500000000000001</v>
      </c>
      <c r="F103" s="23">
        <v>0.5</v>
      </c>
      <c r="G103" s="32"/>
    </row>
    <row r="104" spans="1:7" ht="20.100000000000001" customHeight="1" thickBot="1" x14ac:dyDescent="0.35">
      <c r="A104" s="66"/>
      <c r="B104" s="63"/>
      <c r="C104" s="29"/>
      <c r="D104" s="23" t="s">
        <v>35</v>
      </c>
      <c r="E104" s="11">
        <f t="shared" si="7"/>
        <v>1.3</v>
      </c>
      <c r="F104" s="23">
        <v>2</v>
      </c>
      <c r="G104" s="32"/>
    </row>
    <row r="105" spans="1:7" ht="20.100000000000001" customHeight="1" thickBot="1" x14ac:dyDescent="0.35">
      <c r="A105" s="66"/>
      <c r="B105" s="63"/>
      <c r="C105" s="29"/>
      <c r="D105" s="23" t="s">
        <v>36</v>
      </c>
      <c r="E105" s="11">
        <f t="shared" si="7"/>
        <v>0.65</v>
      </c>
      <c r="F105" s="23">
        <v>1</v>
      </c>
      <c r="G105" s="32"/>
    </row>
    <row r="106" spans="1:7" ht="20.100000000000001" customHeight="1" thickBot="1" x14ac:dyDescent="0.35">
      <c r="A106" s="66"/>
      <c r="B106" s="63"/>
      <c r="C106" s="29"/>
      <c r="D106" s="23" t="s">
        <v>13</v>
      </c>
      <c r="E106" s="11">
        <f t="shared" si="7"/>
        <v>0.65</v>
      </c>
      <c r="F106" s="23">
        <v>1</v>
      </c>
      <c r="G106" s="32"/>
    </row>
    <row r="107" spans="1:7" ht="20.100000000000001" customHeight="1" thickBot="1" x14ac:dyDescent="0.35">
      <c r="A107" s="66"/>
      <c r="B107" s="63"/>
      <c r="C107" s="30"/>
      <c r="D107" s="23" t="s">
        <v>37</v>
      </c>
      <c r="E107" s="11">
        <f t="shared" si="7"/>
        <v>0.19500000000000001</v>
      </c>
      <c r="F107" s="23">
        <v>0.3</v>
      </c>
      <c r="G107" s="33"/>
    </row>
    <row r="108" spans="1:7" ht="20.100000000000001" customHeight="1" thickBot="1" x14ac:dyDescent="0.35">
      <c r="A108" s="66"/>
      <c r="B108" s="63"/>
      <c r="C108" s="28" t="s">
        <v>231</v>
      </c>
      <c r="D108" s="23" t="s">
        <v>120</v>
      </c>
      <c r="E108" s="11">
        <f t="shared" si="7"/>
        <v>19.5</v>
      </c>
      <c r="F108" s="23">
        <v>30</v>
      </c>
      <c r="G108" s="31" t="s">
        <v>232</v>
      </c>
    </row>
    <row r="109" spans="1:7" ht="20.100000000000001" customHeight="1" thickBot="1" x14ac:dyDescent="0.35">
      <c r="A109" s="66"/>
      <c r="B109" s="63"/>
      <c r="C109" s="29"/>
      <c r="D109" s="23" t="s">
        <v>73</v>
      </c>
      <c r="E109" s="11">
        <f t="shared" si="7"/>
        <v>3.25</v>
      </c>
      <c r="F109" s="23">
        <v>5</v>
      </c>
      <c r="G109" s="32"/>
    </row>
    <row r="110" spans="1:7" ht="20.100000000000001" customHeight="1" thickBot="1" x14ac:dyDescent="0.35">
      <c r="A110" s="66"/>
      <c r="B110" s="63"/>
      <c r="C110" s="29"/>
      <c r="D110" s="23" t="s">
        <v>76</v>
      </c>
      <c r="E110" s="11">
        <f t="shared" si="7"/>
        <v>6.5</v>
      </c>
      <c r="F110" s="23">
        <v>10</v>
      </c>
      <c r="G110" s="32"/>
    </row>
    <row r="111" spans="1:7" ht="20.100000000000001" customHeight="1" thickBot="1" x14ac:dyDescent="0.35">
      <c r="A111" s="66"/>
      <c r="B111" s="63"/>
      <c r="C111" s="29"/>
      <c r="D111" s="23" t="s">
        <v>38</v>
      </c>
      <c r="E111" s="11">
        <f t="shared" si="7"/>
        <v>1.3</v>
      </c>
      <c r="F111" s="23">
        <v>2</v>
      </c>
      <c r="G111" s="32"/>
    </row>
    <row r="112" spans="1:7" ht="20.100000000000001" customHeight="1" thickBot="1" x14ac:dyDescent="0.35">
      <c r="A112" s="66"/>
      <c r="B112" s="63"/>
      <c r="C112" s="29"/>
      <c r="D112" s="23" t="s">
        <v>12</v>
      </c>
      <c r="E112" s="11">
        <f t="shared" si="7"/>
        <v>6.5000000000000002E-2</v>
      </c>
      <c r="F112" s="23">
        <v>0.1</v>
      </c>
      <c r="G112" s="32"/>
    </row>
    <row r="113" spans="1:7" ht="39.950000000000003" customHeight="1" thickBot="1" x14ac:dyDescent="0.35">
      <c r="A113" s="67"/>
      <c r="B113" s="64"/>
      <c r="C113" s="22" t="s">
        <v>57</v>
      </c>
      <c r="D113" s="27" t="s">
        <v>58</v>
      </c>
      <c r="E113" s="11">
        <f>F113*0.65</f>
        <v>13</v>
      </c>
      <c r="F113" s="27">
        <v>20</v>
      </c>
      <c r="G113" s="21" t="s">
        <v>59</v>
      </c>
    </row>
  </sheetData>
  <mergeCells count="56">
    <mergeCell ref="A1:C1"/>
    <mergeCell ref="A2:G3"/>
    <mergeCell ref="A4:A5"/>
    <mergeCell ref="B4:B5"/>
    <mergeCell ref="C4:C5"/>
    <mergeCell ref="D4:D5"/>
    <mergeCell ref="E4:F4"/>
    <mergeCell ref="G4:G5"/>
    <mergeCell ref="C20:C28"/>
    <mergeCell ref="G20:G28"/>
    <mergeCell ref="B6:B29"/>
    <mergeCell ref="A6:A29"/>
    <mergeCell ref="C30:C31"/>
    <mergeCell ref="G30:G31"/>
    <mergeCell ref="B30:B49"/>
    <mergeCell ref="A30:A49"/>
    <mergeCell ref="C6:C12"/>
    <mergeCell ref="G6:G12"/>
    <mergeCell ref="C13:C19"/>
    <mergeCell ref="G13:G19"/>
    <mergeCell ref="C32:C37"/>
    <mergeCell ref="G32:G37"/>
    <mergeCell ref="C38:C43"/>
    <mergeCell ref="G38:G43"/>
    <mergeCell ref="C44:C48"/>
    <mergeCell ref="G44:G48"/>
    <mergeCell ref="C69:C73"/>
    <mergeCell ref="G69:G73"/>
    <mergeCell ref="B50:B74"/>
    <mergeCell ref="A50:A74"/>
    <mergeCell ref="C75:C76"/>
    <mergeCell ref="G75:G76"/>
    <mergeCell ref="B75:B94"/>
    <mergeCell ref="A75:A94"/>
    <mergeCell ref="C50:C51"/>
    <mergeCell ref="G50:G51"/>
    <mergeCell ref="C52:C59"/>
    <mergeCell ref="G52:G59"/>
    <mergeCell ref="C60:C68"/>
    <mergeCell ref="G60:G68"/>
    <mergeCell ref="C77:C83"/>
    <mergeCell ref="G77:G83"/>
    <mergeCell ref="C84:C88"/>
    <mergeCell ref="G84:G88"/>
    <mergeCell ref="C89:C93"/>
    <mergeCell ref="G89:G93"/>
    <mergeCell ref="A95:A113"/>
    <mergeCell ref="C108:C112"/>
    <mergeCell ref="C101:C107"/>
    <mergeCell ref="G101:G107"/>
    <mergeCell ref="G108:G112"/>
    <mergeCell ref="B95:B113"/>
    <mergeCell ref="C95:C96"/>
    <mergeCell ref="G95:G96"/>
    <mergeCell ref="C97:C100"/>
    <mergeCell ref="G97:G100"/>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 지정된 범위</vt:lpstr>
      </vt:variant>
      <vt:variant>
        <vt:i4>5</vt:i4>
      </vt:variant>
    </vt:vector>
  </HeadingPairs>
  <TitlesOfParts>
    <vt:vector size="10" baseType="lpstr">
      <vt:lpstr>1주</vt:lpstr>
      <vt:lpstr>2주</vt:lpstr>
      <vt:lpstr>3주</vt:lpstr>
      <vt:lpstr>4주</vt:lpstr>
      <vt:lpstr>5주</vt:lpstr>
      <vt:lpstr>'1주'!Print_Titles</vt:lpstr>
      <vt:lpstr>'2주'!Print_Titles</vt:lpstr>
      <vt:lpstr>'3주'!Print_Titles</vt:lpstr>
      <vt:lpstr>'4주'!Print_Titles</vt:lpstr>
      <vt:lpstr>'5주'!Print_Titles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2024-12-12T02:10:39Z</cp:lastPrinted>
  <dcterms:created xsi:type="dcterms:W3CDTF">2015-01-29T05:11:46Z</dcterms:created>
  <dcterms:modified xsi:type="dcterms:W3CDTF">2025-09-15T02:37:24Z</dcterms:modified>
</cp:coreProperties>
</file>